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arquivos.caixa\br\DF5688FS201\CECOT\BH\LC\2025\LC 121 2025 - TV Santarem PA - 64789\3 Edital\Publicado\"/>
    </mc:Choice>
  </mc:AlternateContent>
  <xr:revisionPtr revIDLastSave="0" documentId="13_ncr:1_{17B5981C-F415-4441-A2E5-6FCF525F10F0}" xr6:coauthVersionLast="47" xr6:coauthVersionMax="47" xr10:uidLastSave="{00000000-0000-0000-0000-000000000000}"/>
  <bookViews>
    <workbookView xWindow="-24110" yWindow="1650" windowWidth="24220" windowHeight="13000" xr2:uid="{75BF3518-D3E4-4203-A89B-F4127A15D2D3}"/>
  </bookViews>
  <sheets>
    <sheet name="MUN" sheetId="2" r:id="rId1"/>
    <sheet name="ESP MUN" sheetId="3" r:id="rId2"/>
    <sheet name="TRAT" sheetId="4" r:id="rId3"/>
  </sheets>
  <definedNames>
    <definedName name="_xlnm.Print_Area" localSheetId="0">MUN!$A:$G</definedName>
    <definedName name="_xlnm.Print_Area" localSheetId="2">TRAT!$A$1:$G$129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6" i="4" l="1"/>
  <c r="E100" i="4"/>
  <c r="E93" i="4"/>
  <c r="E87" i="4"/>
  <c r="G82" i="4"/>
  <c r="G83" i="4" s="1"/>
  <c r="F59" i="4"/>
  <c r="E58" i="4"/>
  <c r="F58" i="4" s="1"/>
  <c r="E57" i="4"/>
  <c r="E56" i="4"/>
  <c r="E55" i="4"/>
  <c r="F54" i="4"/>
  <c r="E54" i="4"/>
  <c r="E51" i="4"/>
  <c r="E49" i="4"/>
  <c r="E50" i="4" s="1"/>
  <c r="E48" i="4"/>
  <c r="E47" i="4"/>
  <c r="F45" i="4"/>
  <c r="E45" i="4"/>
  <c r="E41" i="4"/>
  <c r="E43" i="4" s="1"/>
  <c r="F40" i="4"/>
  <c r="E36" i="4"/>
  <c r="F35" i="4"/>
  <c r="F34" i="4"/>
  <c r="F36" i="4" s="1"/>
  <c r="E32" i="4"/>
  <c r="F28" i="4"/>
  <c r="F27" i="4"/>
  <c r="F21" i="4"/>
  <c r="F57" i="4" s="1"/>
  <c r="G20" i="4"/>
  <c r="G19" i="4"/>
  <c r="G18" i="4"/>
  <c r="G17" i="4"/>
  <c r="G16" i="4"/>
  <c r="G15" i="4"/>
  <c r="E111" i="3"/>
  <c r="E105" i="3"/>
  <c r="E107" i="3" s="1"/>
  <c r="G68" i="3" s="1"/>
  <c r="E98" i="3"/>
  <c r="E92" i="3"/>
  <c r="F60" i="3"/>
  <c r="E59" i="3"/>
  <c r="F59" i="3" s="1"/>
  <c r="E58" i="3"/>
  <c r="E57" i="3"/>
  <c r="E56" i="3"/>
  <c r="F55" i="3"/>
  <c r="E55" i="3"/>
  <c r="E52" i="3"/>
  <c r="E50" i="3"/>
  <c r="E51" i="3" s="1"/>
  <c r="E49" i="3"/>
  <c r="E48" i="3"/>
  <c r="E46" i="3"/>
  <c r="E42" i="3"/>
  <c r="E44" i="3" s="1"/>
  <c r="F41" i="3"/>
  <c r="E37" i="3"/>
  <c r="F36" i="3"/>
  <c r="F35" i="3"/>
  <c r="F37" i="3" s="1"/>
  <c r="E33" i="3"/>
  <c r="F29" i="3"/>
  <c r="F28" i="3"/>
  <c r="F22" i="3"/>
  <c r="F58" i="3" s="1"/>
  <c r="G21" i="3"/>
  <c r="G20" i="3"/>
  <c r="G19" i="3"/>
  <c r="G18" i="3"/>
  <c r="G17" i="3"/>
  <c r="G16" i="3"/>
  <c r="G15" i="3"/>
  <c r="F15" i="3"/>
  <c r="G87" i="3"/>
  <c r="G88" i="3" s="1"/>
  <c r="E111" i="2"/>
  <c r="E105" i="2"/>
  <c r="E98" i="2"/>
  <c r="E92" i="2"/>
  <c r="E59" i="2"/>
  <c r="E58" i="2"/>
  <c r="F58" i="2" s="1"/>
  <c r="F57" i="2"/>
  <c r="E57" i="2"/>
  <c r="E56" i="2"/>
  <c r="E55" i="2"/>
  <c r="F52" i="2"/>
  <c r="E52" i="2"/>
  <c r="E49" i="2"/>
  <c r="F49" i="2" s="1"/>
  <c r="F48" i="2"/>
  <c r="E48" i="2"/>
  <c r="E46" i="2"/>
  <c r="E47" i="2" s="1"/>
  <c r="E37" i="2"/>
  <c r="E33" i="2"/>
  <c r="E38" i="2" s="1"/>
  <c r="F32" i="2"/>
  <c r="F27" i="2"/>
  <c r="G21" i="2"/>
  <c r="G20" i="2"/>
  <c r="G19" i="2"/>
  <c r="G18" i="2"/>
  <c r="G17" i="2"/>
  <c r="G16" i="2"/>
  <c r="G15" i="2"/>
  <c r="F15" i="2"/>
  <c r="F22" i="2" s="1"/>
  <c r="G87" i="2"/>
  <c r="F38" i="4" l="1"/>
  <c r="G88" i="2"/>
  <c r="E112" i="3"/>
  <c r="E113" i="3" s="1"/>
  <c r="G67" i="3" s="1"/>
  <c r="E39" i="2"/>
  <c r="F38" i="2"/>
  <c r="E53" i="2"/>
  <c r="E107" i="2"/>
  <c r="G68" i="2" s="1"/>
  <c r="F39" i="3"/>
  <c r="E42" i="2"/>
  <c r="E44" i="2" s="1"/>
  <c r="E50" i="2"/>
  <c r="E51" i="2" s="1"/>
  <c r="F51" i="2" s="1"/>
  <c r="F49" i="4"/>
  <c r="F26" i="2"/>
  <c r="F43" i="2"/>
  <c r="E62" i="2"/>
  <c r="F62" i="2" s="1"/>
  <c r="F50" i="3"/>
  <c r="E60" i="4"/>
  <c r="E53" i="3"/>
  <c r="E47" i="3"/>
  <c r="F47" i="3" s="1"/>
  <c r="F46" i="3"/>
  <c r="G22" i="2"/>
  <c r="E112" i="2"/>
  <c r="E113" i="2" s="1"/>
  <c r="G67" i="2" s="1"/>
  <c r="F44" i="3"/>
  <c r="F31" i="2"/>
  <c r="F25" i="2"/>
  <c r="F42" i="2"/>
  <c r="F56" i="2"/>
  <c r="F47" i="2"/>
  <c r="F30" i="2"/>
  <c r="F59" i="2"/>
  <c r="F60" i="2"/>
  <c r="F36" i="2"/>
  <c r="F50" i="2"/>
  <c r="F35" i="2"/>
  <c r="F37" i="2" s="1"/>
  <c r="F39" i="2" s="1"/>
  <c r="F41" i="2"/>
  <c r="F29" i="2"/>
  <c r="F55" i="2"/>
  <c r="F61" i="2" s="1"/>
  <c r="F46" i="2"/>
  <c r="F28" i="2"/>
  <c r="E61" i="2"/>
  <c r="E61" i="3"/>
  <c r="E102" i="4"/>
  <c r="G67" i="4" s="1"/>
  <c r="G22" i="3"/>
  <c r="E62" i="3"/>
  <c r="F61" i="3"/>
  <c r="F63" i="3" s="1"/>
  <c r="G21" i="4"/>
  <c r="E52" i="4"/>
  <c r="E46" i="4"/>
  <c r="E107" i="4"/>
  <c r="E108" i="4" s="1"/>
  <c r="G66" i="4" s="1"/>
  <c r="F29" i="4"/>
  <c r="F46" i="4"/>
  <c r="F50" i="4"/>
  <c r="F41" i="4"/>
  <c r="F43" i="4" s="1"/>
  <c r="F25" i="3"/>
  <c r="F33" i="3" s="1"/>
  <c r="F31" i="3"/>
  <c r="F24" i="4"/>
  <c r="F30" i="4"/>
  <c r="F30" i="3"/>
  <c r="F51" i="3"/>
  <c r="F56" i="3"/>
  <c r="F55" i="4"/>
  <c r="F43" i="3"/>
  <c r="F48" i="3"/>
  <c r="F52" i="3"/>
  <c r="F57" i="3"/>
  <c r="F42" i="4"/>
  <c r="F47" i="4"/>
  <c r="F51" i="4"/>
  <c r="F52" i="4" s="1"/>
  <c r="F56" i="4"/>
  <c r="F60" i="4" s="1"/>
  <c r="F42" i="3"/>
  <c r="F26" i="3"/>
  <c r="F32" i="3"/>
  <c r="E38" i="3"/>
  <c r="E39" i="3" s="1"/>
  <c r="F25" i="4"/>
  <c r="F31" i="4"/>
  <c r="E37" i="4"/>
  <c r="E38" i="4" s="1"/>
  <c r="F38" i="3"/>
  <c r="F62" i="3"/>
  <c r="F37" i="4"/>
  <c r="F27" i="3"/>
  <c r="F49" i="3"/>
  <c r="F26" i="4"/>
  <c r="F48" i="4"/>
  <c r="G74" i="2" l="1"/>
  <c r="G73" i="4"/>
  <c r="F62" i="4"/>
  <c r="G74" i="3"/>
  <c r="F32" i="4"/>
  <c r="F63" i="4" s="1"/>
  <c r="F64" i="4" s="1"/>
  <c r="G61" i="4"/>
  <c r="G37" i="4"/>
  <c r="G31" i="4"/>
  <c r="G25" i="4"/>
  <c r="G58" i="4"/>
  <c r="G56" i="4"/>
  <c r="G51" i="4"/>
  <c r="G47" i="4"/>
  <c r="G42" i="4"/>
  <c r="G49" i="4"/>
  <c r="G30" i="4"/>
  <c r="G24" i="4"/>
  <c r="G46" i="4"/>
  <c r="G35" i="4"/>
  <c r="G41" i="4"/>
  <c r="G55" i="4"/>
  <c r="G50" i="4"/>
  <c r="G29" i="4"/>
  <c r="G59" i="4"/>
  <c r="G40" i="4"/>
  <c r="G28" i="4"/>
  <c r="G54" i="4"/>
  <c r="G45" i="4"/>
  <c r="G34" i="4"/>
  <c r="G27" i="4"/>
  <c r="G48" i="4"/>
  <c r="G26" i="4"/>
  <c r="G57" i="4"/>
  <c r="F44" i="2"/>
  <c r="F33" i="2"/>
  <c r="E63" i="3"/>
  <c r="E62" i="4"/>
  <c r="E63" i="4"/>
  <c r="E63" i="2"/>
  <c r="E64" i="2" s="1"/>
  <c r="G42" i="2"/>
  <c r="G51" i="2"/>
  <c r="G30" i="2"/>
  <c r="G56" i="2"/>
  <c r="G47" i="2"/>
  <c r="G60" i="2"/>
  <c r="G36" i="2"/>
  <c r="G58" i="2"/>
  <c r="G27" i="2"/>
  <c r="G41" i="2"/>
  <c r="G29" i="2"/>
  <c r="G59" i="2"/>
  <c r="G55" i="2"/>
  <c r="G50" i="2"/>
  <c r="G46" i="2"/>
  <c r="G35" i="2"/>
  <c r="G28" i="2"/>
  <c r="G49" i="2"/>
  <c r="G32" i="2"/>
  <c r="G31" i="2"/>
  <c r="G62" i="2"/>
  <c r="G57" i="2"/>
  <c r="G48" i="2"/>
  <c r="G43" i="2"/>
  <c r="G26" i="2"/>
  <c r="G38" i="2"/>
  <c r="G52" i="2"/>
  <c r="G25" i="2"/>
  <c r="E61" i="4"/>
  <c r="F61" i="4" s="1"/>
  <c r="G62" i="3"/>
  <c r="G38" i="3"/>
  <c r="G32" i="3"/>
  <c r="G26" i="3"/>
  <c r="G55" i="3"/>
  <c r="G57" i="3"/>
  <c r="G52" i="3"/>
  <c r="G48" i="3"/>
  <c r="G43" i="3"/>
  <c r="G56" i="3"/>
  <c r="G47" i="3"/>
  <c r="G30" i="3"/>
  <c r="G36" i="3"/>
  <c r="G41" i="3"/>
  <c r="G31" i="3"/>
  <c r="G25" i="3"/>
  <c r="G51" i="3"/>
  <c r="G60" i="3"/>
  <c r="G42" i="3"/>
  <c r="G29" i="3"/>
  <c r="G59" i="3"/>
  <c r="G50" i="3"/>
  <c r="G28" i="3"/>
  <c r="G58" i="3"/>
  <c r="G35" i="3"/>
  <c r="G37" i="3" s="1"/>
  <c r="G46" i="3"/>
  <c r="G27" i="3"/>
  <c r="G49" i="3"/>
  <c r="F53" i="3"/>
  <c r="F64" i="3" s="1"/>
  <c r="F65" i="3" s="1"/>
  <c r="F63" i="2"/>
  <c r="E64" i="3"/>
  <c r="F53" i="2"/>
  <c r="G32" i="4" l="1"/>
  <c r="G52" i="4"/>
  <c r="G60" i="4"/>
  <c r="G62" i="4" s="1"/>
  <c r="G43" i="4"/>
  <c r="G39" i="3"/>
  <c r="G44" i="2"/>
  <c r="G61" i="2"/>
  <c r="G63" i="2" s="1"/>
  <c r="G36" i="4"/>
  <c r="G38" i="4" s="1"/>
  <c r="G63" i="4" s="1"/>
  <c r="G64" i="4" s="1"/>
  <c r="F64" i="2"/>
  <c r="F65" i="2" s="1"/>
  <c r="G33" i="3"/>
  <c r="G53" i="3"/>
  <c r="G33" i="2"/>
  <c r="G37" i="2"/>
  <c r="G39" i="2" s="1"/>
  <c r="G61" i="3"/>
  <c r="G63" i="3" s="1"/>
  <c r="G44" i="3"/>
  <c r="G53" i="2"/>
  <c r="G64" i="3" l="1"/>
  <c r="G65" i="3" s="1"/>
  <c r="G64" i="2"/>
  <c r="G65" i="2" s="1"/>
  <c r="G85" i="4"/>
  <c r="G86" i="4" l="1"/>
  <c r="G90" i="2"/>
  <c r="G90" i="3"/>
  <c r="G92" i="2" l="1"/>
  <c r="G91" i="2"/>
  <c r="G91" i="3"/>
  <c r="G92" i="3" s="1"/>
  <c r="G87" i="4"/>
  <c r="F91" i="3" l="1"/>
  <c r="F95" i="3"/>
  <c r="F91" i="2"/>
  <c r="F95" i="2"/>
  <c r="F96" i="2"/>
  <c r="F79" i="4" l="1"/>
  <c r="F78" i="4"/>
  <c r="F77" i="4"/>
  <c r="F72" i="4"/>
  <c r="F76" i="4"/>
  <c r="F71" i="4"/>
  <c r="F75" i="4"/>
  <c r="F80" i="4"/>
  <c r="F70" i="4"/>
  <c r="F69" i="4"/>
  <c r="F68" i="4"/>
  <c r="F81" i="4"/>
  <c r="F82" i="4"/>
  <c r="F66" i="4"/>
  <c r="F67" i="4"/>
  <c r="F85" i="4"/>
  <c r="F86" i="4"/>
  <c r="G93" i="4"/>
  <c r="F89" i="4"/>
  <c r="F91" i="4"/>
  <c r="F90" i="4"/>
  <c r="F97" i="2"/>
  <c r="G98" i="3"/>
  <c r="F94" i="3"/>
  <c r="F76" i="2"/>
  <c r="F86" i="2"/>
  <c r="F81" i="2"/>
  <c r="F85" i="2"/>
  <c r="F84" i="2"/>
  <c r="F73" i="2"/>
  <c r="F83" i="2"/>
  <c r="F72" i="2"/>
  <c r="F82" i="2"/>
  <c r="F71" i="2"/>
  <c r="F70" i="2"/>
  <c r="F69" i="2"/>
  <c r="F79" i="2"/>
  <c r="F77" i="2"/>
  <c r="F80" i="2"/>
  <c r="F78" i="2"/>
  <c r="F87" i="2"/>
  <c r="F67" i="2"/>
  <c r="F68" i="2"/>
  <c r="F90" i="2"/>
  <c r="F92" i="2" s="1"/>
  <c r="F96" i="3"/>
  <c r="F92" i="4"/>
  <c r="F97" i="3"/>
  <c r="F94" i="2"/>
  <c r="G98" i="2"/>
  <c r="F80" i="3"/>
  <c r="F79" i="3"/>
  <c r="F78" i="3"/>
  <c r="F84" i="3"/>
  <c r="F77" i="3"/>
  <c r="F85" i="3"/>
  <c r="F73" i="3"/>
  <c r="F83" i="3"/>
  <c r="F76" i="3"/>
  <c r="F86" i="3"/>
  <c r="F72" i="3"/>
  <c r="F70" i="3"/>
  <c r="F69" i="3"/>
  <c r="F71" i="3"/>
  <c r="F82" i="3"/>
  <c r="F81" i="3"/>
  <c r="F68" i="3"/>
  <c r="F87" i="3"/>
  <c r="F67" i="3"/>
  <c r="F90" i="3"/>
  <c r="F92" i="3" s="1"/>
  <c r="F87" i="4" l="1"/>
  <c r="F74" i="3"/>
  <c r="F83" i="4"/>
  <c r="F93" i="4"/>
  <c r="F74" i="2"/>
  <c r="F73" i="4"/>
  <c r="F94" i="4" s="1"/>
  <c r="F98" i="2"/>
  <c r="F88" i="2"/>
  <c r="F88" i="3"/>
  <c r="F98" i="3"/>
  <c r="F99" i="2" l="1"/>
  <c r="F99" i="3"/>
</calcChain>
</file>

<file path=xl/sharedStrings.xml><?xml version="1.0" encoding="utf-8"?>
<sst xmlns="http://schemas.openxmlformats.org/spreadsheetml/2006/main" count="447" uniqueCount="142">
  <si>
    <t xml:space="preserve">ANEXO XII - PLANILHA DE COMPOSIÇÃO DE CUSTOS </t>
  </si>
  <si>
    <t>I</t>
  </si>
  <si>
    <t>DADOS DA CONTRATAÇÃO</t>
  </si>
  <si>
    <t>Certame / Ano</t>
  </si>
  <si>
    <t>Objeto</t>
  </si>
  <si>
    <t>Prestação de serviços comuns de transporte, tratamento e custódia de valores para unidades CAIXA, unidades lotéricas (UL), correspondentes CAIXA Aqui (CCA) e Clientes, no âmbito do estado do Pará, região de Santarém, pelo prazo de 24 (vinte e quatro) meses</t>
  </si>
  <si>
    <t>Item</t>
  </si>
  <si>
    <t>I - SANTARÉM</t>
  </si>
  <si>
    <t xml:space="preserve">Número de registro da CCT no MTE </t>
  </si>
  <si>
    <t>PA000535/2024</t>
  </si>
  <si>
    <t>Categoria Profissional envolvida na execução contratual/Salário</t>
  </si>
  <si>
    <t>Chefe de Equipe / Fiel</t>
  </si>
  <si>
    <t>Motorista de Carro Forte</t>
  </si>
  <si>
    <t>Vigilante de Carro Forte</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</si>
  <si>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</si>
  <si>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</si>
  <si>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</si>
  <si>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</si>
  <si>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</si>
  <si>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</si>
  <si>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</si>
  <si>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</si>
  <si>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</si>
  <si>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</si>
  <si>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</si>
  <si>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</si>
  <si>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</si>
  <si>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</si>
  <si>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</si>
  <si>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</si>
  <si>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</si>
  <si>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</si>
  <si>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</si>
  <si>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</si>
  <si>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</si>
  <si>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</si>
  <si>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</si>
  <si>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</si>
  <si>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</si>
  <si>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</si>
  <si>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</si>
  <si>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</si>
  <si>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</si>
  <si>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</si>
  <si>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</si>
  <si>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</si>
  <si>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</si>
  <si>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</si>
  <si>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</si>
  <si>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</si>
  <si>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</si>
  <si>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</si>
  <si>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</si>
  <si>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</si>
  <si>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</si>
  <si>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</si>
  <si>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</si>
  <si>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</si>
  <si>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</si>
  <si>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</si>
  <si>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</si>
  <si>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</si>
  <si>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</si>
  <si>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</si>
  <si>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</si>
  <si>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</si>
  <si>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</si>
  <si>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</si>
  <si>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</si>
  <si>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</si>
  <si>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</si>
  <si>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</si>
  <si>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</si>
  <si>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</si>
  <si>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</si>
  <si>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</si>
  <si>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</si>
  <si>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</si>
  <si>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</si>
  <si>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</si>
  <si>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</si>
  <si>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</si>
  <si>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</si>
  <si>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</si>
  <si>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</si>
  <si>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</si>
  <si>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</si>
  <si>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</si>
  <si>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</si>
  <si>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</si>
  <si>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</si>
  <si>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</si>
  <si>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</si>
  <si>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</si>
  <si>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</si>
  <si>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</si>
  <si>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</si>
  <si>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</si>
  <si>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</si>
  <si>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</si>
  <si>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</si>
  <si>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</si>
  <si>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</si>
  <si>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</si>
  <si>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</si>
  <si>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</si>
  <si>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</si>
  <si>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</si>
  <si>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</si>
  <si>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</si>
  <si>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</si>
  <si>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</si>
  <si>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</si>
  <si>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</si>
  <si>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</si>
  <si>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</si>
  <si>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</si>
  <si>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</si>
  <si>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</si>
  <si>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</si>
  <si>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</si>
  <si>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</si>
  <si>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</si>
  <si>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</si>
  <si>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</si>
  <si>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</si>
  <si>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</si>
  <si>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</si>
  <si>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</si>
  <si>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</si>
  <si>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</si>
  <si>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</si>
  <si>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</si>
  <si>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Transporte de Valores MUNICIPAL Esporádico</t>
  </si>
  <si>
    <t>PREÇO TOTAL (soma dos itens II, III, IV, V, VI e VII)****</t>
  </si>
  <si>
    <t>****este total deverá ser a fração do global esporádico em relação aos meses de vigência</t>
  </si>
  <si>
    <t>PA000081/2024</t>
  </si>
  <si>
    <t>Auxiliar de Tesouraria / Processamento</t>
  </si>
  <si>
    <t>TRATAMENTO de Numerário</t>
  </si>
  <si>
    <t>Valor Total dos tíquete-refeição:</t>
  </si>
  <si>
    <t>Valor Total dos vale-transporte:</t>
  </si>
  <si>
    <t>121/2025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</si>
</sst>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164" formatCode="&quot;R$&quot;\ #,##0.00;[Red]&quot;R$&quot;\ #,##0.00"/>
    <numFmt numFmtId="165" formatCode="&quot;R$&quot;\ #,##0.00"/>
  </numFmts>
  <fonts count="16" x14ac:knownFonts="1">
    <font>
      <sz val="11"/>
      <color theme="1"/>
      <name val="Aptos Narrow"/>
      <family val="2"/>
      <scheme val="minor"/>
    </font>
    <font>
      <sz val="10"/>
      <name val="Arial"/>
    </font>
    <font>
      <b/>
      <sz val="14"/>
      <name val="Arial"/>
      <family val="2"/>
    </font>
    <font>
      <sz val="10"/>
      <name val="Arial"/>
      <family val="2"/>
    </font>
    <font>
      <b/>
      <sz val="10"/>
      <name val="Arial"/>
      <family val="2"/>
    </font>
    <font>
      <sz val="10"/>
      <color rgb="FF0000FF"/>
      <name val="Arial"/>
      <family val="2"/>
    </font>
    <font>
      <sz val="10"/>
      <color theme="9" tint="-0.249977111117893"/>
      <name val="Arial"/>
      <family val="2"/>
    </font>
    <font>
      <sz val="8"/>
      <name val="Arial"/>
      <family val="2"/>
    </font>
    <font>
      <sz val="10"/>
      <color rgb="FF000000"/>
      <name val="Arial"/>
      <family val="2"/>
    </font>
    <font>
      <sz val="10"/>
      <color theme="9"/>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xf numFmtId="0" fontId="1" fillId="0" borderId="0"/>
    <xf numFmtId="44" fontId="3" fillId="0" borderId="0" applyFont="0" applyFill="0" applyBorder="0" applyAlignment="0" applyProtection="0"/>
    <xf numFmtId="9" fontId="3" fillId="0" borderId="0" applyFont="0" applyFill="0" applyBorder="0" applyAlignment="0" applyProtection="0"/>
  </cellStyleXfs>
  <cellXfs count="154">
    <xf numFmtId="0" fontId="0" fillId="0" borderId="0" xfId="0"/>
    <xf numFmtId="0" fontId="3" fillId="0" borderId="0" xfId="1" applyFont="1" applyAlignment="1">
      <alignment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left" vertical="center"/>
    </xf>
    <xf numFmtId="0" fontId="4" fillId="0" borderId="0" xfId="1" applyFont="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3" fillId="0" borderId="15" xfId="1" applyFont="1" applyBorder="1" applyAlignment="1">
      <alignment vertical="center"/>
    </xf>
    <xf numFmtId="0" fontId="3" fillId="0" borderId="16" xfId="1" applyFont="1" applyBorder="1" applyAlignment="1">
      <alignment horizontal="center" vertical="center"/>
    </xf>
    <xf numFmtId="0" fontId="3" fillId="0" borderId="17" xfId="1" applyFont="1" applyBorder="1" applyAlignment="1">
      <alignment vertical="center"/>
    </xf>
    <xf numFmtId="0" fontId="6" fillId="0" borderId="0" xfId="1" applyFont="1" applyAlignment="1">
      <alignment vertical="center"/>
    </xf>
    <xf numFmtId="0" fontId="3" fillId="0" borderId="20" xfId="1" applyFont="1" applyBorder="1" applyAlignment="1">
      <alignment vertical="center"/>
    </xf>
    <xf numFmtId="0" fontId="3" fillId="0" borderId="21" xfId="1" applyFont="1" applyBorder="1" applyAlignment="1">
      <alignment horizontal="center" vertical="center"/>
    </xf>
    <xf numFmtId="0" fontId="3" fillId="0" borderId="22" xfId="1" applyFont="1" applyBorder="1" applyAlignment="1">
      <alignment vertical="center"/>
    </xf>
    <xf numFmtId="10" fontId="6" fillId="0" borderId="0" xfId="3" applyNumberFormat="1" applyFont="1" applyFill="1" applyAlignment="1">
      <alignment vertical="center"/>
    </xf>
    <xf numFmtId="0" fontId="3" fillId="0" borderId="21" xfId="1" applyFont="1" applyBorder="1" applyAlignment="1">
      <alignment horizontal="center"/>
    </xf>
    <xf numFmtId="0" fontId="3" fillId="0" borderId="25" xfId="1" applyFont="1" applyBorder="1" applyAlignment="1">
      <alignment horizontal="center"/>
    </xf>
    <xf numFmtId="164" fontId="5" fillId="3" borderId="21" xfId="1" applyNumberFormat="1" applyFont="1" applyFill="1" applyBorder="1" applyAlignment="1">
      <alignment horizontal="center" vertical="center"/>
    </xf>
    <xf numFmtId="164" fontId="5" fillId="3" borderId="25" xfId="1" applyNumberFormat="1" applyFont="1" applyFill="1" applyBorder="1" applyAlignment="1">
      <alignment horizontal="center" vertical="center"/>
    </xf>
    <xf numFmtId="0" fontId="4" fillId="0" borderId="28" xfId="1" applyFont="1" applyBorder="1" applyAlignment="1">
      <alignment horizontal="center" vertical="center" wrapText="1"/>
    </xf>
    <xf numFmtId="4" fontId="4" fillId="0" borderId="4" xfId="1" applyNumberFormat="1" applyFont="1" applyBorder="1" applyAlignment="1">
      <alignment horizontal="center" vertical="center"/>
    </xf>
    <xf numFmtId="0" fontId="3" fillId="0" borderId="29" xfId="1" applyFont="1" applyBorder="1" applyAlignment="1">
      <alignment vertical="center"/>
    </xf>
    <xf numFmtId="0" fontId="4" fillId="0" borderId="30" xfId="1" applyFont="1" applyBorder="1" applyAlignment="1">
      <alignment horizontal="left" vertical="center"/>
    </xf>
    <xf numFmtId="0" fontId="3" fillId="0" borderId="31" xfId="1" applyFont="1" applyBorder="1" applyAlignment="1">
      <alignment horizontal="center" vertical="center"/>
    </xf>
    <xf numFmtId="0" fontId="4" fillId="0" borderId="31" xfId="1" applyFont="1" applyBorder="1" applyAlignment="1">
      <alignment horizontal="center" vertical="center"/>
    </xf>
    <xf numFmtId="4" fontId="4" fillId="0" borderId="27" xfId="1" applyNumberFormat="1" applyFont="1" applyBorder="1" applyAlignment="1">
      <alignment horizontal="center" vertical="center"/>
    </xf>
    <xf numFmtId="0" fontId="3" fillId="0" borderId="12" xfId="1" applyFont="1" applyBorder="1" applyAlignment="1">
      <alignment vertical="center"/>
    </xf>
    <xf numFmtId="0" fontId="5" fillId="0" borderId="10" xfId="1" applyFont="1" applyBorder="1" applyAlignment="1">
      <alignment vertical="center"/>
    </xf>
    <xf numFmtId="10" fontId="5" fillId="3" borderId="32" xfId="3" applyNumberFormat="1" applyFont="1" applyFill="1" applyBorder="1" applyAlignment="1">
      <alignment vertical="center"/>
    </xf>
    <xf numFmtId="4" fontId="5" fillId="3" borderId="33" xfId="1" applyNumberFormat="1" applyFont="1" applyFill="1" applyBorder="1" applyAlignment="1">
      <alignment vertical="center"/>
    </xf>
    <xf numFmtId="9" fontId="5" fillId="3" borderId="20" xfId="1" applyNumberFormat="1" applyFont="1" applyFill="1" applyBorder="1" applyAlignment="1">
      <alignment vertical="center"/>
    </xf>
    <xf numFmtId="10" fontId="8" fillId="0" borderId="34" xfId="3" applyNumberFormat="1" applyFont="1" applyFill="1" applyBorder="1" applyAlignment="1">
      <alignment vertical="center"/>
    </xf>
    <xf numFmtId="4" fontId="8" fillId="0" borderId="25" xfId="1" applyNumberFormat="1" applyFont="1" applyBorder="1" applyAlignment="1">
      <alignment vertical="center"/>
    </xf>
    <xf numFmtId="0" fontId="7" fillId="0" borderId="0" xfId="1" applyFont="1" applyAlignment="1">
      <alignment vertical="center"/>
    </xf>
    <xf numFmtId="0" fontId="5" fillId="0" borderId="20" xfId="1" applyFont="1" applyBorder="1" applyAlignment="1">
      <alignment vertical="center"/>
    </xf>
    <xf numFmtId="0" fontId="5" fillId="0" borderId="34" xfId="1" applyFont="1" applyBorder="1" applyAlignment="1">
      <alignment vertical="center"/>
    </xf>
    <xf numFmtId="4" fontId="5" fillId="3" borderId="25" xfId="1" applyNumberFormat="1" applyFont="1" applyFill="1" applyBorder="1" applyAlignment="1">
      <alignment vertical="center"/>
    </xf>
    <xf numFmtId="10" fontId="9" fillId="0" borderId="0" xfId="3" applyNumberFormat="1" applyFont="1" applyFill="1" applyAlignment="1">
      <alignment vertical="center"/>
    </xf>
    <xf numFmtId="0" fontId="4" fillId="0" borderId="15" xfId="1" applyFont="1" applyBorder="1" applyAlignment="1">
      <alignment vertical="center"/>
    </xf>
    <xf numFmtId="0" fontId="4" fillId="0" borderId="16" xfId="1" applyFont="1" applyBorder="1" applyAlignment="1">
      <alignment vertical="center"/>
    </xf>
    <xf numFmtId="0" fontId="4" fillId="0" borderId="17" xfId="1" applyFont="1" applyBorder="1" applyAlignment="1">
      <alignment vertical="center"/>
    </xf>
    <xf numFmtId="0" fontId="10" fillId="0" borderId="15" xfId="1" applyFont="1" applyBorder="1" applyAlignment="1">
      <alignment vertical="center"/>
    </xf>
    <xf numFmtId="10" fontId="11" fillId="0" borderId="35" xfId="1" applyNumberFormat="1" applyFont="1" applyBorder="1" applyAlignment="1">
      <alignment vertical="center"/>
    </xf>
    <xf numFmtId="4" fontId="11" fillId="0" borderId="36" xfId="1" applyNumberFormat="1" applyFont="1" applyBorder="1" applyAlignment="1">
      <alignment vertical="center"/>
    </xf>
    <xf numFmtId="0" fontId="4" fillId="0" borderId="30" xfId="1" applyFont="1" applyBorder="1" applyAlignment="1">
      <alignment horizontal="center" vertical="center"/>
    </xf>
    <xf numFmtId="0" fontId="4" fillId="0" borderId="30" xfId="1" applyFont="1" applyBorder="1" applyAlignment="1">
      <alignment vertical="center"/>
    </xf>
    <xf numFmtId="0" fontId="4" fillId="0" borderId="31" xfId="1" applyFont="1" applyBorder="1" applyAlignment="1">
      <alignment vertical="center"/>
    </xf>
    <xf numFmtId="0" fontId="10" fillId="0" borderId="31" xfId="1" applyFont="1" applyBorder="1" applyAlignment="1">
      <alignment vertical="center"/>
    </xf>
    <xf numFmtId="4" fontId="10" fillId="0" borderId="27" xfId="1" applyNumberFormat="1" applyFont="1" applyBorder="1" applyAlignment="1">
      <alignment vertical="center"/>
    </xf>
    <xf numFmtId="10" fontId="3" fillId="0" borderId="0" xfId="3" applyNumberFormat="1" applyFont="1" applyFill="1" applyAlignment="1">
      <alignment vertical="center"/>
    </xf>
    <xf numFmtId="0" fontId="4" fillId="0" borderId="29" xfId="1" applyFont="1" applyBorder="1" applyAlignment="1">
      <alignment horizontal="center" vertical="center"/>
    </xf>
    <xf numFmtId="10" fontId="8" fillId="0" borderId="10" xfId="3" applyNumberFormat="1" applyFont="1" applyFill="1" applyBorder="1" applyAlignment="1">
      <alignment vertical="center"/>
    </xf>
    <xf numFmtId="10" fontId="8" fillId="0" borderId="32" xfId="3" applyNumberFormat="1" applyFont="1" applyFill="1" applyBorder="1" applyAlignment="1">
      <alignment vertical="center"/>
    </xf>
    <xf numFmtId="4" fontId="8" fillId="0" borderId="33" xfId="1" applyNumberFormat="1" applyFont="1" applyBorder="1" applyAlignment="1">
      <alignment vertical="center"/>
    </xf>
    <xf numFmtId="10" fontId="8" fillId="0" borderId="20" xfId="3" applyNumberFormat="1" applyFont="1" applyFill="1" applyBorder="1" applyAlignment="1">
      <alignment vertical="center"/>
    </xf>
    <xf numFmtId="0" fontId="4" fillId="0" borderId="20" xfId="1" applyFont="1" applyBorder="1" applyAlignment="1">
      <alignment vertical="center"/>
    </xf>
    <xf numFmtId="10" fontId="11" fillId="0" borderId="15" xfId="3" applyNumberFormat="1" applyFont="1" applyFill="1" applyBorder="1" applyAlignment="1">
      <alignment vertical="center"/>
    </xf>
    <xf numFmtId="10" fontId="11" fillId="0" borderId="35" xfId="3" applyNumberFormat="1" applyFont="1" applyFill="1" applyBorder="1" applyAlignment="1">
      <alignment vertical="center"/>
    </xf>
    <xf numFmtId="0" fontId="4" fillId="0" borderId="37" xfId="1" applyFont="1" applyBorder="1" applyAlignment="1">
      <alignment horizontal="center" vertical="center"/>
    </xf>
    <xf numFmtId="10" fontId="10" fillId="0" borderId="31" xfId="3" applyNumberFormat="1" applyFont="1" applyFill="1" applyBorder="1" applyAlignment="1">
      <alignment vertical="center"/>
    </xf>
    <xf numFmtId="10" fontId="5" fillId="3" borderId="20" xfId="3" applyNumberFormat="1" applyFont="1" applyFill="1" applyBorder="1" applyAlignment="1">
      <alignment vertical="center"/>
    </xf>
    <xf numFmtId="0" fontId="4" fillId="0" borderId="21" xfId="1" applyFont="1" applyBorder="1" applyAlignment="1">
      <alignment horizontal="center" vertical="center"/>
    </xf>
    <xf numFmtId="0" fontId="12" fillId="0" borderId="22" xfId="1" applyFont="1" applyBorder="1" applyAlignment="1">
      <alignment vertical="center"/>
    </xf>
    <xf numFmtId="10" fontId="13" fillId="0" borderId="20" xfId="3" applyNumberFormat="1" applyFont="1" applyFill="1" applyBorder="1" applyAlignment="1">
      <alignment vertical="center"/>
    </xf>
    <xf numFmtId="10" fontId="13" fillId="0" borderId="34" xfId="3" applyNumberFormat="1" applyFont="1" applyFill="1" applyBorder="1" applyAlignment="1">
      <alignment vertical="center"/>
    </xf>
    <xf numFmtId="4" fontId="13" fillId="0" borderId="25" xfId="1" applyNumberFormat="1" applyFont="1" applyBorder="1" applyAlignment="1">
      <alignment vertical="center"/>
    </xf>
    <xf numFmtId="10" fontId="5" fillId="3" borderId="10" xfId="3" applyNumberFormat="1" applyFont="1" applyFill="1" applyBorder="1" applyAlignment="1">
      <alignment vertical="center"/>
    </xf>
    <xf numFmtId="0" fontId="3" fillId="0" borderId="22" xfId="1" applyFont="1" applyBorder="1" applyAlignment="1">
      <alignment vertical="center" wrapText="1"/>
    </xf>
    <xf numFmtId="0" fontId="4" fillId="0" borderId="20" xfId="1" applyFont="1" applyBorder="1" applyAlignment="1">
      <alignment horizontal="center" vertical="center"/>
    </xf>
    <xf numFmtId="10" fontId="4" fillId="0" borderId="31" xfId="3" applyNumberFormat="1" applyFont="1" applyFill="1" applyBorder="1" applyAlignment="1">
      <alignment vertical="center"/>
    </xf>
    <xf numFmtId="4" fontId="4" fillId="0" borderId="27" xfId="1" applyNumberFormat="1" applyFont="1" applyBorder="1" applyAlignment="1">
      <alignment vertical="center"/>
    </xf>
    <xf numFmtId="0" fontId="4" fillId="0" borderId="21" xfId="1" applyFont="1" applyBorder="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26" xfId="1" applyFont="1" applyBorder="1" applyAlignment="1">
      <alignment vertical="center"/>
    </xf>
    <xf numFmtId="10" fontId="11" fillId="0" borderId="2" xfId="3" applyNumberFormat="1" applyFont="1" applyFill="1" applyBorder="1" applyAlignment="1">
      <alignment vertical="center"/>
    </xf>
    <xf numFmtId="10" fontId="11" fillId="0" borderId="28" xfId="3" applyNumberFormat="1" applyFont="1" applyFill="1" applyBorder="1" applyAlignment="1">
      <alignment vertical="center"/>
    </xf>
    <xf numFmtId="4" fontId="11" fillId="0" borderId="4" xfId="1" applyNumberFormat="1" applyFont="1" applyBorder="1" applyAlignment="1">
      <alignment vertical="center"/>
    </xf>
    <xf numFmtId="10" fontId="10" fillId="0" borderId="2" xfId="3" applyNumberFormat="1" applyFont="1" applyFill="1" applyBorder="1" applyAlignment="1">
      <alignment vertical="center"/>
    </xf>
    <xf numFmtId="0" fontId="3" fillId="0" borderId="10" xfId="1" applyFont="1" applyBorder="1" applyAlignment="1">
      <alignment vertical="center"/>
    </xf>
    <xf numFmtId="10" fontId="5" fillId="0" borderId="10" xfId="3" applyNumberFormat="1" applyFont="1" applyFill="1" applyBorder="1" applyAlignment="1">
      <alignment horizontal="center" vertical="center"/>
    </xf>
    <xf numFmtId="10" fontId="8" fillId="0" borderId="32" xfId="3" applyNumberFormat="1" applyFont="1" applyFill="1" applyBorder="1" applyAlignment="1">
      <alignment horizontal="right" vertical="center"/>
    </xf>
    <xf numFmtId="10" fontId="14" fillId="0" borderId="0" xfId="3" applyNumberFormat="1" applyFont="1" applyFill="1" applyAlignment="1">
      <alignment vertical="center"/>
    </xf>
    <xf numFmtId="10" fontId="5" fillId="0" borderId="20" xfId="3" applyNumberFormat="1" applyFont="1" applyFill="1" applyBorder="1" applyAlignment="1">
      <alignment horizontal="center" vertical="center"/>
    </xf>
    <xf numFmtId="10" fontId="10" fillId="0" borderId="15" xfId="3" applyNumberFormat="1" applyFont="1" applyFill="1" applyBorder="1" applyAlignment="1">
      <alignment vertical="center"/>
    </xf>
    <xf numFmtId="10" fontId="5" fillId="0" borderId="10" xfId="3" applyNumberFormat="1" applyFont="1" applyFill="1" applyBorder="1" applyAlignment="1">
      <alignment vertical="center"/>
    </xf>
    <xf numFmtId="10" fontId="5" fillId="0" borderId="20" xfId="3" applyNumberFormat="1" applyFont="1" applyFill="1" applyBorder="1" applyAlignment="1">
      <alignment vertical="center"/>
    </xf>
    <xf numFmtId="0" fontId="3" fillId="4" borderId="16" xfId="1" applyFont="1" applyFill="1" applyBorder="1" applyAlignment="1">
      <alignment horizontal="center" vertical="center"/>
    </xf>
    <xf numFmtId="10" fontId="5" fillId="0" borderId="15" xfId="3" applyNumberFormat="1" applyFont="1" applyFill="1" applyBorder="1" applyAlignment="1">
      <alignment vertical="center"/>
    </xf>
    <xf numFmtId="4" fontId="5" fillId="3" borderId="36" xfId="1" applyNumberFormat="1" applyFont="1" applyFill="1" applyBorder="1" applyAlignment="1">
      <alignment vertical="center"/>
    </xf>
    <xf numFmtId="0" fontId="4" fillId="0" borderId="16" xfId="1" applyFont="1" applyBorder="1" applyAlignment="1">
      <alignment horizontal="center" vertical="center"/>
    </xf>
    <xf numFmtId="4" fontId="15" fillId="0" borderId="31" xfId="3" applyNumberFormat="1" applyFont="1" applyFill="1" applyBorder="1" applyAlignment="1">
      <alignment vertical="center"/>
    </xf>
    <xf numFmtId="0" fontId="10" fillId="0" borderId="2" xfId="1" applyFont="1" applyBorder="1" applyAlignment="1">
      <alignment vertical="center"/>
    </xf>
    <xf numFmtId="165" fontId="10" fillId="3" borderId="4" xfId="1" applyNumberFormat="1" applyFont="1" applyFill="1" applyBorder="1" applyAlignment="1">
      <alignment vertical="center"/>
    </xf>
    <xf numFmtId="0" fontId="3" fillId="0" borderId="0" xfId="1" applyFont="1" applyAlignment="1">
      <alignment vertical="center" wrapText="1"/>
    </xf>
    <xf numFmtId="4" fontId="3" fillId="0" borderId="0" xfId="1" applyNumberFormat="1" applyFont="1" applyAlignment="1">
      <alignment vertical="center"/>
    </xf>
    <xf numFmtId="4" fontId="3" fillId="0" borderId="0" xfId="1" applyNumberFormat="1" applyFont="1" applyAlignment="1">
      <alignment horizontal="center" vertical="center"/>
    </xf>
    <xf numFmtId="0" fontId="3" fillId="0" borderId="20" xfId="1" applyFont="1" applyBorder="1" applyAlignment="1">
      <alignment horizontal="left" vertical="center"/>
    </xf>
    <xf numFmtId="4" fontId="5" fillId="3" borderId="25" xfId="1" applyNumberFormat="1" applyFont="1" applyFill="1" applyBorder="1" applyAlignment="1">
      <alignment horizontal="center" vertical="center"/>
    </xf>
    <xf numFmtId="0" fontId="3" fillId="0" borderId="15" xfId="1" applyFont="1" applyBorder="1" applyAlignment="1">
      <alignment horizontal="left" vertical="center"/>
    </xf>
    <xf numFmtId="4" fontId="5" fillId="3" borderId="36" xfId="1" applyNumberFormat="1" applyFont="1" applyFill="1" applyBorder="1" applyAlignment="1">
      <alignment horizontal="center" vertical="center"/>
    </xf>
    <xf numFmtId="0" fontId="11" fillId="0" borderId="2" xfId="1" applyFont="1" applyBorder="1" applyAlignment="1">
      <alignment horizontal="left" vertical="center"/>
    </xf>
    <xf numFmtId="4" fontId="11" fillId="0" borderId="4" xfId="1" applyNumberFormat="1" applyFont="1" applyBorder="1" applyAlignment="1">
      <alignment horizontal="center" vertical="center"/>
    </xf>
    <xf numFmtId="4" fontId="3" fillId="0" borderId="0" xfId="1" quotePrefix="1" applyNumberFormat="1" applyFont="1" applyAlignment="1">
      <alignment vertical="center"/>
    </xf>
    <xf numFmtId="0" fontId="4" fillId="2" borderId="0" xfId="1" applyFont="1" applyFill="1" applyAlignment="1">
      <alignment vertical="center"/>
    </xf>
    <xf numFmtId="0" fontId="3" fillId="2" borderId="0" xfId="1" applyFont="1" applyFill="1" applyAlignment="1">
      <alignment vertical="center"/>
    </xf>
    <xf numFmtId="0" fontId="1" fillId="0" borderId="20" xfId="1" applyBorder="1"/>
    <xf numFmtId="0" fontId="1" fillId="0" borderId="11" xfId="1" applyBorder="1" applyAlignment="1">
      <alignment horizontal="center"/>
    </xf>
    <xf numFmtId="0" fontId="1" fillId="0" borderId="12" xfId="1" applyBorder="1"/>
    <xf numFmtId="0" fontId="1" fillId="0" borderId="10" xfId="1" applyBorder="1"/>
    <xf numFmtId="0" fontId="1" fillId="0" borderId="0" xfId="1"/>
    <xf numFmtId="0" fontId="1" fillId="0" borderId="21" xfId="1" applyBorder="1" applyAlignment="1">
      <alignment horizontal="center"/>
    </xf>
    <xf numFmtId="0" fontId="3" fillId="0" borderId="22" xfId="1" applyFont="1" applyBorder="1"/>
    <xf numFmtId="9" fontId="1" fillId="0" borderId="20" xfId="1" applyNumberFormat="1" applyBorder="1"/>
    <xf numFmtId="0" fontId="7" fillId="0" borderId="0" xfId="1" applyFont="1"/>
    <xf numFmtId="0" fontId="1" fillId="0" borderId="22" xfId="1" applyBorder="1"/>
    <xf numFmtId="4" fontId="1" fillId="0" borderId="0" xfId="1" applyNumberFormat="1"/>
    <xf numFmtId="4" fontId="14" fillId="0" borderId="0" xfId="1" applyNumberFormat="1" applyFont="1" applyAlignment="1">
      <alignment vertical="center"/>
    </xf>
    <xf numFmtId="0" fontId="6" fillId="0" borderId="0" xfId="1" applyFont="1" applyAlignment="1">
      <alignment horizontal="center" vertical="center"/>
    </xf>
    <xf numFmtId="165" fontId="6" fillId="0" borderId="0" xfId="1" applyNumberFormat="1" applyFont="1" applyAlignment="1">
      <alignment vertical="center"/>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9" xfId="1" applyFont="1" applyFill="1" applyBorder="1" applyAlignment="1">
      <alignment horizontal="center" vertical="center"/>
    </xf>
    <xf numFmtId="7" fontId="5" fillId="3" borderId="22" xfId="2" applyNumberFormat="1" applyFont="1" applyFill="1" applyBorder="1" applyAlignment="1">
      <alignment horizontal="center"/>
    </xf>
    <xf numFmtId="7" fontId="5" fillId="3" borderId="23" xfId="2" applyNumberFormat="1" applyFont="1" applyFill="1" applyBorder="1" applyAlignment="1">
      <alignment horizontal="center"/>
    </xf>
    <xf numFmtId="7" fontId="5" fillId="3" borderId="24" xfId="2" applyNumberFormat="1" applyFont="1" applyFill="1" applyBorder="1" applyAlignment="1">
      <alignment horizontal="center"/>
    </xf>
    <xf numFmtId="0" fontId="2" fillId="0" borderId="1"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7" xfId="1" applyFont="1" applyBorder="1" applyAlignment="1">
      <alignment horizontal="center"/>
    </xf>
    <xf numFmtId="0" fontId="3" fillId="0" borderId="18" xfId="1" applyFont="1" applyBorder="1" applyAlignment="1">
      <alignment horizontal="center"/>
    </xf>
    <xf numFmtId="0" fontId="3" fillId="0" borderId="19" xfId="1" applyFont="1" applyBorder="1" applyAlignment="1">
      <alignment horizontal="center"/>
    </xf>
    <xf numFmtId="0" fontId="3" fillId="0" borderId="0" xfId="1" applyFont="1" applyAlignment="1">
      <alignment vertical="center" wrapText="1"/>
    </xf>
    <xf numFmtId="14" fontId="5" fillId="3" borderId="22" xfId="1" applyNumberFormat="1" applyFont="1" applyFill="1" applyBorder="1" applyAlignment="1">
      <alignment horizontal="center"/>
    </xf>
    <xf numFmtId="0" fontId="5" fillId="3" borderId="23" xfId="1" applyFont="1" applyFill="1" applyBorder="1" applyAlignment="1">
      <alignment horizontal="center"/>
    </xf>
    <xf numFmtId="0" fontId="5" fillId="3" borderId="24" xfId="1" applyFont="1" applyFill="1" applyBorder="1" applyAlignment="1">
      <alignment horizontal="center"/>
    </xf>
    <xf numFmtId="0" fontId="3" fillId="0" borderId="21"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22" xfId="1" applyFont="1" applyBorder="1" applyAlignment="1">
      <alignment horizontal="center"/>
    </xf>
    <xf numFmtId="0" fontId="3" fillId="0" borderId="23" xfId="1" applyFont="1" applyBorder="1" applyAlignment="1">
      <alignment horizontal="center"/>
    </xf>
    <xf numFmtId="0" fontId="3" fillId="0" borderId="24" xfId="1" applyFont="1" applyBorder="1" applyAlignment="1">
      <alignment horizont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38" xfId="1" applyFont="1" applyBorder="1" applyAlignment="1">
      <alignment horizontal="center" vertical="center"/>
    </xf>
    <xf numFmtId="0" fontId="4" fillId="0" borderId="9" xfId="1" applyFont="1" applyBorder="1" applyAlignment="1">
      <alignment horizontal="center" vertical="center"/>
    </xf>
    <xf numFmtId="164" fontId="5" fillId="3" borderId="22" xfId="1" applyNumberFormat="1" applyFont="1" applyFill="1" applyBorder="1" applyAlignment="1">
      <alignment horizontal="center" vertical="center"/>
    </xf>
    <xf numFmtId="164" fontId="5" fillId="3" borderId="23" xfId="1" applyNumberFormat="1" applyFont="1" applyFill="1" applyBorder="1" applyAlignment="1">
      <alignment horizontal="center" vertical="center"/>
    </xf>
    <xf numFmtId="164" fontId="5" fillId="3" borderId="24" xfId="1" applyNumberFormat="1" applyFont="1" applyFill="1" applyBorder="1" applyAlignment="1">
      <alignment horizontal="center" vertical="center"/>
    </xf>
  </cellXfs>
  <cellStyles count="4">
    <cellStyle name="Moeda 2" xfId="2" xr:uid="{32A5BE09-8A63-4584-9914-B0F79841CBE9}"/>
    <cellStyle name="Normal" xfId="0" builtinId="0"/>
    <cellStyle name="Normal 2" xfId="1" xr:uid="{1CAC5CBF-C18B-4656-9A79-56E408057F80}"/>
    <cellStyle name="Porcentagem 2" xfId="3" xr:uid="{6903072B-2AFF-440F-971E-304BECF610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1FEF9-E0E5-4CBE-B1AB-1D9F11AE28D6}">
  <sheetPr>
    <pageSetUpPr fitToPage="1"/>
  </sheetPr>
  <dimension ref="A1:I133"/>
  <sheetViews>
    <sheetView showGridLines="0" tabSelected="1" zoomScale="90" zoomScaleNormal="90" zoomScaleSheetLayoutView="115" workbookViewId="0">
      <selection activeCell="E3" sqref="E3:G3"/>
    </sheetView>
  </sheetViews>
  <sheetFormatPr defaultColWidth="9.1796875" defaultRowHeight="12.5" x14ac:dyDescent="0.35"/>
  <cols>
    <col min="1" max="1" width="3.1796875" style="1" customWidth="1"/>
    <col min="2" max="3" width="3.54296875" style="1" customWidth="1"/>
    <col min="4" max="4" width="84" style="1" customWidth="1"/>
    <col min="5" max="6" width="23.453125" style="1" customWidth="1"/>
    <col min="7" max="7" width="23.453125" style="98" customWidth="1"/>
    <col min="8" max="8" width="9.1796875" style="1" customWidth="1"/>
    <col min="9" max="9" width="10.81640625" style="1" bestFit="1" customWidth="1"/>
    <col min="10" max="10" width="9.1796875" style="1" customWidth="1"/>
    <col min="11" max="16384" width="9.1796875" style="1"/>
  </cols>
  <sheetData>
    <row r="1" spans="2:8" ht="18.5" thickBot="1" x14ac:dyDescent="0.4">
      <c r="B1" s="129" t="s">
        <v>0</v>
      </c>
      <c r="C1" s="129"/>
      <c r="D1" s="129"/>
      <c r="E1" s="129"/>
      <c r="F1" s="129"/>
      <c r="G1" s="129"/>
    </row>
    <row r="2" spans="2:8" ht="13.5" thickBot="1" x14ac:dyDescent="0.4">
      <c r="B2" s="2" t="s">
        <v>1</v>
      </c>
      <c r="C2" s="130" t="s">
        <v>2</v>
      </c>
      <c r="D2" s="130"/>
      <c r="E2" s="130"/>
      <c r="F2" s="130"/>
      <c r="G2" s="131"/>
    </row>
    <row r="3" spans="2:8" ht="13" x14ac:dyDescent="0.35">
      <c r="B3" s="3"/>
      <c r="C3" s="4">
        <v>1</v>
      </c>
      <c r="D3" s="5" t="s">
        <v>3</v>
      </c>
      <c r="E3" s="123" t="s">
        <v>141</v>
      </c>
      <c r="F3" s="124"/>
      <c r="G3" s="125"/>
      <c r="H3" s="6"/>
    </row>
    <row r="4" spans="2:8" ht="77.25" customHeight="1" x14ac:dyDescent="0.35">
      <c r="B4" s="7"/>
      <c r="C4" s="8">
        <v>2</v>
      </c>
      <c r="D4" s="9" t="s">
        <v>4</v>
      </c>
      <c r="E4" s="132" t="s">
        <v>5</v>
      </c>
      <c r="F4" s="133"/>
      <c r="G4" s="134"/>
    </row>
    <row r="5" spans="2:8" x14ac:dyDescent="0.25">
      <c r="B5" s="10"/>
      <c r="C5" s="11">
        <v>3</v>
      </c>
      <c r="D5" s="12" t="s">
        <v>6</v>
      </c>
      <c r="E5" s="135" t="s">
        <v>7</v>
      </c>
      <c r="F5" s="136"/>
      <c r="G5" s="137"/>
      <c r="H5" s="13"/>
    </row>
    <row r="6" spans="2:8" x14ac:dyDescent="0.25">
      <c r="B6" s="14"/>
      <c r="C6" s="15">
        <v>4</v>
      </c>
      <c r="D6" s="16" t="s">
        <v>8</v>
      </c>
      <c r="E6" s="126" t="s">
        <v>9</v>
      </c>
      <c r="F6" s="127"/>
      <c r="G6" s="128"/>
      <c r="H6" s="17"/>
    </row>
    <row r="7" spans="2:8" x14ac:dyDescent="0.25">
      <c r="B7" s="14"/>
      <c r="C7" s="15">
        <v>5</v>
      </c>
      <c r="D7" s="16" t="s">
        <v>10</v>
      </c>
      <c r="E7" s="18" t="s">
        <v>11</v>
      </c>
      <c r="F7" s="18" t="s">
        <v>12</v>
      </c>
      <c r="G7" s="19" t="s">
        <v>13</v>
      </c>
    </row>
    <row r="8" spans="2:8" x14ac:dyDescent="0.35">
      <c r="B8" s="14"/>
      <c r="C8" s="15">
        <v>6</v>
      </c>
      <c r="D8" s="16" t="s">
        <v>14</v>
      </c>
      <c r="E8" s="20">
        <v>2571.6999999999998</v>
      </c>
      <c r="F8" s="20">
        <v>2453.3000000000002</v>
      </c>
      <c r="G8" s="21">
        <v>2199.4899999999998</v>
      </c>
      <c r="H8" s="17"/>
    </row>
    <row r="9" spans="2:8" x14ac:dyDescent="0.25">
      <c r="B9" s="14"/>
      <c r="C9" s="15">
        <v>7</v>
      </c>
      <c r="D9" s="16" t="s">
        <v>15</v>
      </c>
      <c r="E9" s="139">
        <v>45352</v>
      </c>
      <c r="F9" s="140"/>
      <c r="G9" s="141"/>
      <c r="H9" s="13"/>
    </row>
    <row r="10" spans="2:8" ht="12.75" customHeight="1" x14ac:dyDescent="0.35">
      <c r="B10" s="14"/>
      <c r="C10" s="15">
        <v>8</v>
      </c>
      <c r="D10" s="16" t="s">
        <v>16</v>
      </c>
      <c r="E10" s="142" t="s">
        <v>17</v>
      </c>
      <c r="F10" s="142"/>
      <c r="G10" s="143"/>
      <c r="H10" s="13"/>
    </row>
    <row r="11" spans="2:8" ht="13" thickBot="1" x14ac:dyDescent="0.3">
      <c r="B11" s="14"/>
      <c r="C11" s="15">
        <v>9</v>
      </c>
      <c r="D11" s="16" t="s">
        <v>18</v>
      </c>
      <c r="E11" s="144">
        <v>24</v>
      </c>
      <c r="F11" s="145"/>
      <c r="G11" s="146"/>
      <c r="H11" s="13"/>
    </row>
    <row r="12" spans="2:8" ht="13.5" thickBot="1" x14ac:dyDescent="0.4">
      <c r="B12" s="2" t="s">
        <v>19</v>
      </c>
      <c r="C12" s="147" t="s">
        <v>20</v>
      </c>
      <c r="D12" s="148"/>
      <c r="E12" s="2" t="s">
        <v>21</v>
      </c>
      <c r="F12" s="22" t="s">
        <v>22</v>
      </c>
      <c r="G12" s="23" t="s">
        <v>23</v>
      </c>
      <c r="H12" s="13"/>
    </row>
    <row r="13" spans="2:8" ht="13.5" thickBot="1" x14ac:dyDescent="0.4">
      <c r="B13" s="24"/>
      <c r="C13" s="25" t="s">
        <v>24</v>
      </c>
      <c r="D13" s="26"/>
      <c r="E13" s="27"/>
      <c r="F13" s="27"/>
      <c r="G13" s="28"/>
      <c r="H13" s="13"/>
    </row>
    <row r="14" spans="2:8" x14ac:dyDescent="0.35">
      <c r="B14" s="14"/>
      <c r="C14" s="8">
        <v>1</v>
      </c>
      <c r="D14" s="29" t="s">
        <v>25</v>
      </c>
      <c r="E14" s="30"/>
      <c r="F14" s="31">
        <v>0.27</v>
      </c>
      <c r="G14" s="32">
        <v>12288.183300000001</v>
      </c>
      <c r="H14" s="17"/>
    </row>
    <row r="15" spans="2:8" s="36" customFormat="1" x14ac:dyDescent="0.35">
      <c r="B15" s="14"/>
      <c r="C15" s="15">
        <v>2</v>
      </c>
      <c r="D15" s="16" t="s">
        <v>26</v>
      </c>
      <c r="E15" s="33">
        <v>0.3</v>
      </c>
      <c r="F15" s="34">
        <f>F14*E15</f>
        <v>8.1000000000000003E-2</v>
      </c>
      <c r="G15" s="35">
        <f>G14*$E$15</f>
        <v>3686.4549900000002</v>
      </c>
      <c r="H15" s="17"/>
    </row>
    <row r="16" spans="2:8" s="36" customFormat="1" x14ac:dyDescent="0.35">
      <c r="B16" s="14"/>
      <c r="C16" s="15">
        <v>3</v>
      </c>
      <c r="D16" s="16" t="s">
        <v>27</v>
      </c>
      <c r="E16" s="37"/>
      <c r="F16" s="38"/>
      <c r="G16" s="39">
        <f t="shared" ref="G16:G21" si="0">F16*$G$100</f>
        <v>0</v>
      </c>
      <c r="H16" s="40"/>
    </row>
    <row r="17" spans="2:8" x14ac:dyDescent="0.35">
      <c r="B17" s="14"/>
      <c r="C17" s="15">
        <v>4</v>
      </c>
      <c r="D17" s="16" t="s">
        <v>28</v>
      </c>
      <c r="E17" s="37"/>
      <c r="F17" s="38"/>
      <c r="G17" s="39">
        <f t="shared" si="0"/>
        <v>0</v>
      </c>
      <c r="H17" s="40"/>
    </row>
    <row r="18" spans="2:8" x14ac:dyDescent="0.35">
      <c r="B18" s="14"/>
      <c r="C18" s="15">
        <v>5</v>
      </c>
      <c r="D18" s="16" t="s">
        <v>28</v>
      </c>
      <c r="E18" s="37"/>
      <c r="F18" s="38"/>
      <c r="G18" s="39">
        <f t="shared" si="0"/>
        <v>0</v>
      </c>
      <c r="H18" s="40"/>
    </row>
    <row r="19" spans="2:8" x14ac:dyDescent="0.35">
      <c r="B19" s="14"/>
      <c r="C19" s="15">
        <v>6</v>
      </c>
      <c r="D19" s="16" t="s">
        <v>28</v>
      </c>
      <c r="E19" s="37"/>
      <c r="F19" s="38"/>
      <c r="G19" s="39">
        <f t="shared" si="0"/>
        <v>0</v>
      </c>
      <c r="H19" s="40"/>
    </row>
    <row r="20" spans="2:8" x14ac:dyDescent="0.35">
      <c r="B20" s="14"/>
      <c r="C20" s="15">
        <v>7</v>
      </c>
      <c r="D20" s="16" t="s">
        <v>28</v>
      </c>
      <c r="E20" s="37"/>
      <c r="F20" s="38"/>
      <c r="G20" s="39">
        <f t="shared" si="0"/>
        <v>0</v>
      </c>
      <c r="H20" s="40"/>
    </row>
    <row r="21" spans="2:8" x14ac:dyDescent="0.35">
      <c r="B21" s="14"/>
      <c r="C21" s="15">
        <v>8</v>
      </c>
      <c r="D21" s="16" t="s">
        <v>28</v>
      </c>
      <c r="E21" s="37"/>
      <c r="F21" s="38"/>
      <c r="G21" s="39">
        <f t="shared" si="0"/>
        <v>0</v>
      </c>
      <c r="H21" s="40"/>
    </row>
    <row r="22" spans="2:8" ht="13.5" thickBot="1" x14ac:dyDescent="0.4">
      <c r="B22" s="41"/>
      <c r="C22" s="42"/>
      <c r="D22" s="43" t="s">
        <v>29</v>
      </c>
      <c r="E22" s="44"/>
      <c r="F22" s="45">
        <f>SUM(F14:F21)</f>
        <v>0.35100000000000003</v>
      </c>
      <c r="G22" s="46">
        <f>SUM(G14:G21)</f>
        <v>15974.638290000001</v>
      </c>
    </row>
    <row r="23" spans="2:8" ht="13.5" thickBot="1" x14ac:dyDescent="0.4">
      <c r="B23" s="47" t="s">
        <v>30</v>
      </c>
      <c r="C23" s="48" t="s">
        <v>31</v>
      </c>
      <c r="D23" s="49"/>
      <c r="E23" s="50"/>
      <c r="F23" s="50"/>
      <c r="G23" s="51"/>
      <c r="H23" s="52"/>
    </row>
    <row r="24" spans="2:8" ht="13.5" thickBot="1" x14ac:dyDescent="0.4">
      <c r="B24" s="53" t="s">
        <v>32</v>
      </c>
      <c r="C24" s="48" t="s">
        <v>33</v>
      </c>
      <c r="D24" s="49"/>
      <c r="E24" s="50"/>
      <c r="F24" s="50"/>
      <c r="G24" s="51"/>
      <c r="H24" s="52"/>
    </row>
    <row r="25" spans="2:8" x14ac:dyDescent="0.35">
      <c r="B25" s="14"/>
      <c r="C25" s="8">
        <v>1</v>
      </c>
      <c r="D25" s="29" t="s">
        <v>34</v>
      </c>
      <c r="E25" s="54">
        <v>0.2</v>
      </c>
      <c r="F25" s="55">
        <f>$F$22*E25</f>
        <v>7.0200000000000012E-2</v>
      </c>
      <c r="G25" s="56">
        <f t="shared" ref="G25:G32" si="1">$G$22*E25</f>
        <v>3194.9276580000005</v>
      </c>
      <c r="H25" s="52"/>
    </row>
    <row r="26" spans="2:8" x14ac:dyDescent="0.35">
      <c r="B26" s="14"/>
      <c r="C26" s="15">
        <v>2</v>
      </c>
      <c r="D26" s="16" t="s">
        <v>35</v>
      </c>
      <c r="E26" s="57">
        <v>1.4999999999999999E-2</v>
      </c>
      <c r="F26" s="34">
        <f>$F$22*E26</f>
        <v>5.2650000000000006E-3</v>
      </c>
      <c r="G26" s="35">
        <f t="shared" si="1"/>
        <v>239.61957434999999</v>
      </c>
      <c r="H26" s="52"/>
    </row>
    <row r="27" spans="2:8" x14ac:dyDescent="0.35">
      <c r="B27" s="14"/>
      <c r="C27" s="15">
        <v>3</v>
      </c>
      <c r="D27" s="16" t="s">
        <v>36</v>
      </c>
      <c r="E27" s="57">
        <v>0.01</v>
      </c>
      <c r="F27" s="34">
        <f t="shared" ref="F27:F32" si="2">$F$22*E27</f>
        <v>3.5100000000000005E-3</v>
      </c>
      <c r="G27" s="35">
        <f t="shared" si="1"/>
        <v>159.74638290000001</v>
      </c>
      <c r="H27" s="52"/>
    </row>
    <row r="28" spans="2:8" x14ac:dyDescent="0.35">
      <c r="B28" s="14"/>
      <c r="C28" s="15">
        <v>4</v>
      </c>
      <c r="D28" s="16" t="s">
        <v>37</v>
      </c>
      <c r="E28" s="57">
        <v>2E-3</v>
      </c>
      <c r="F28" s="34">
        <f t="shared" si="2"/>
        <v>7.0200000000000004E-4</v>
      </c>
      <c r="G28" s="35">
        <f t="shared" si="1"/>
        <v>31.949276580000003</v>
      </c>
      <c r="H28" s="52"/>
    </row>
    <row r="29" spans="2:8" x14ac:dyDescent="0.35">
      <c r="B29" s="14"/>
      <c r="C29" s="15">
        <v>5</v>
      </c>
      <c r="D29" s="16" t="s">
        <v>38</v>
      </c>
      <c r="E29" s="57">
        <v>6.0000000000000001E-3</v>
      </c>
      <c r="F29" s="34">
        <f t="shared" si="2"/>
        <v>2.1060000000000002E-3</v>
      </c>
      <c r="G29" s="35">
        <f t="shared" si="1"/>
        <v>95.847829740000009</v>
      </c>
      <c r="H29" s="52"/>
    </row>
    <row r="30" spans="2:8" x14ac:dyDescent="0.35">
      <c r="B30" s="14"/>
      <c r="C30" s="15">
        <v>6</v>
      </c>
      <c r="D30" s="16" t="s">
        <v>39</v>
      </c>
      <c r="E30" s="57">
        <v>2.5000000000000001E-2</v>
      </c>
      <c r="F30" s="34">
        <f t="shared" si="2"/>
        <v>8.7750000000000015E-3</v>
      </c>
      <c r="G30" s="35">
        <f t="shared" si="1"/>
        <v>399.36595725000006</v>
      </c>
      <c r="H30" s="52"/>
    </row>
    <row r="31" spans="2:8" x14ac:dyDescent="0.35">
      <c r="B31" s="14"/>
      <c r="C31" s="15">
        <v>7</v>
      </c>
      <c r="D31" s="16" t="s">
        <v>40</v>
      </c>
      <c r="E31" s="57">
        <v>0.03</v>
      </c>
      <c r="F31" s="34">
        <f t="shared" si="2"/>
        <v>1.0530000000000001E-2</v>
      </c>
      <c r="G31" s="35">
        <f t="shared" si="1"/>
        <v>479.23914869999999</v>
      </c>
      <c r="H31" s="52"/>
    </row>
    <row r="32" spans="2:8" x14ac:dyDescent="0.35">
      <c r="B32" s="14"/>
      <c r="C32" s="15">
        <v>8</v>
      </c>
      <c r="D32" s="16" t="s">
        <v>41</v>
      </c>
      <c r="E32" s="57">
        <v>0.08</v>
      </c>
      <c r="F32" s="34">
        <f t="shared" si="2"/>
        <v>2.8080000000000004E-2</v>
      </c>
      <c r="G32" s="35">
        <f t="shared" si="1"/>
        <v>1277.9710632000001</v>
      </c>
      <c r="H32" s="52"/>
    </row>
    <row r="33" spans="2:8" ht="13.5" thickBot="1" x14ac:dyDescent="0.4">
      <c r="B33" s="58"/>
      <c r="C33" s="42"/>
      <c r="D33" s="43" t="s">
        <v>42</v>
      </c>
      <c r="E33" s="59">
        <f>SUM(E25:E32)</f>
        <v>0.36800000000000005</v>
      </c>
      <c r="F33" s="60">
        <f>SUM(F25:F32)</f>
        <v>0.12916800000000001</v>
      </c>
      <c r="G33" s="46">
        <f>SUM(G25:G32)</f>
        <v>5878.6668907200019</v>
      </c>
      <c r="H33" s="52"/>
    </row>
    <row r="34" spans="2:8" ht="13.5" thickBot="1" x14ac:dyDescent="0.4">
      <c r="B34" s="61" t="s">
        <v>43</v>
      </c>
      <c r="C34" s="48" t="s">
        <v>44</v>
      </c>
      <c r="D34" s="49"/>
      <c r="E34" s="62"/>
      <c r="F34" s="62"/>
      <c r="G34" s="51"/>
      <c r="H34" s="52"/>
    </row>
    <row r="35" spans="2:8" x14ac:dyDescent="0.35">
      <c r="B35" s="14"/>
      <c r="C35" s="8">
        <v>1</v>
      </c>
      <c r="D35" s="29" t="s">
        <v>45</v>
      </c>
      <c r="E35" s="54">
        <v>8.3299999999999999E-2</v>
      </c>
      <c r="F35" s="55">
        <f t="shared" ref="F35:F36" si="3">$F$22*E35</f>
        <v>2.9238300000000002E-2</v>
      </c>
      <c r="G35" s="56">
        <f>$G$22*E35</f>
        <v>1330.687369557</v>
      </c>
      <c r="H35" s="52"/>
    </row>
    <row r="36" spans="2:8" x14ac:dyDescent="0.35">
      <c r="B36" s="14"/>
      <c r="C36" s="15">
        <v>2</v>
      </c>
      <c r="D36" s="16" t="s">
        <v>46</v>
      </c>
      <c r="E36" s="63">
        <v>2.7799999999999998E-2</v>
      </c>
      <c r="F36" s="34">
        <f t="shared" si="3"/>
        <v>9.7578000000000005E-3</v>
      </c>
      <c r="G36" s="35">
        <f>$G$22*E36</f>
        <v>444.094944462</v>
      </c>
      <c r="H36" s="52"/>
    </row>
    <row r="37" spans="2:8" ht="13" x14ac:dyDescent="0.35">
      <c r="B37" s="58"/>
      <c r="C37" s="64"/>
      <c r="D37" s="65" t="s">
        <v>47</v>
      </c>
      <c r="E37" s="66">
        <f>SUM(E35:E36)</f>
        <v>0.1111</v>
      </c>
      <c r="F37" s="67">
        <f>SUM(F35:F36)</f>
        <v>3.8996100000000006E-2</v>
      </c>
      <c r="G37" s="68">
        <f>SUM(G35:G36)</f>
        <v>1774.7823140190001</v>
      </c>
      <c r="H37" s="52"/>
    </row>
    <row r="38" spans="2:8" x14ac:dyDescent="0.35">
      <c r="B38" s="14"/>
      <c r="C38" s="15">
        <v>3</v>
      </c>
      <c r="D38" s="16" t="s">
        <v>48</v>
      </c>
      <c r="E38" s="57">
        <f>E33*E37</f>
        <v>4.0884800000000006E-2</v>
      </c>
      <c r="F38" s="34">
        <f>$F$22*E38</f>
        <v>1.4350564800000003E-2</v>
      </c>
      <c r="G38" s="35">
        <f>$G$22*E38</f>
        <v>653.11989155899209</v>
      </c>
      <c r="H38" s="52"/>
    </row>
    <row r="39" spans="2:8" ht="13.5" thickBot="1" x14ac:dyDescent="0.4">
      <c r="B39" s="58"/>
      <c r="C39" s="42"/>
      <c r="D39" s="43" t="s">
        <v>42</v>
      </c>
      <c r="E39" s="59">
        <f>E37+E38</f>
        <v>0.1519848</v>
      </c>
      <c r="F39" s="60">
        <f>SUM(F37:F38)</f>
        <v>5.3346664800000013E-2</v>
      </c>
      <c r="G39" s="46">
        <f>SUM(G37:G38)</f>
        <v>2427.9022055779924</v>
      </c>
      <c r="H39" s="52"/>
    </row>
    <row r="40" spans="2:8" ht="13.5" thickBot="1" x14ac:dyDescent="0.4">
      <c r="B40" s="61" t="s">
        <v>49</v>
      </c>
      <c r="C40" s="48" t="s">
        <v>50</v>
      </c>
      <c r="D40" s="48"/>
      <c r="E40" s="62"/>
      <c r="F40" s="62"/>
      <c r="G40" s="51"/>
      <c r="H40" s="52"/>
    </row>
    <row r="41" spans="2:8" x14ac:dyDescent="0.35">
      <c r="B41" s="14"/>
      <c r="C41" s="8">
        <v>1</v>
      </c>
      <c r="D41" s="29" t="s">
        <v>51</v>
      </c>
      <c r="E41" s="69">
        <v>0</v>
      </c>
      <c r="F41" s="55">
        <f t="shared" ref="F41:F43" si="4">$F$22*E41</f>
        <v>0</v>
      </c>
      <c r="G41" s="56">
        <f>$G$22*E41</f>
        <v>0</v>
      </c>
      <c r="H41" s="52"/>
    </row>
    <row r="42" spans="2:8" x14ac:dyDescent="0.35">
      <c r="B42" s="14"/>
      <c r="C42" s="15">
        <v>2</v>
      </c>
      <c r="D42" s="16" t="s">
        <v>52</v>
      </c>
      <c r="E42" s="57">
        <f>E33*E41</f>
        <v>0</v>
      </c>
      <c r="F42" s="34">
        <f t="shared" si="4"/>
        <v>0</v>
      </c>
      <c r="G42" s="35">
        <f>$G$22*E42</f>
        <v>0</v>
      </c>
      <c r="H42" s="52"/>
    </row>
    <row r="43" spans="2:8" ht="25" x14ac:dyDescent="0.35">
      <c r="B43" s="14"/>
      <c r="C43" s="15">
        <v>3</v>
      </c>
      <c r="D43" s="70" t="s">
        <v>53</v>
      </c>
      <c r="E43" s="63">
        <v>0</v>
      </c>
      <c r="F43" s="34">
        <f t="shared" si="4"/>
        <v>0</v>
      </c>
      <c r="G43" s="35">
        <f>$G$22*E43</f>
        <v>0</v>
      </c>
      <c r="H43" s="52"/>
    </row>
    <row r="44" spans="2:8" ht="13.5" thickBot="1" x14ac:dyDescent="0.4">
      <c r="B44" s="71"/>
      <c r="C44" s="42"/>
      <c r="D44" s="43" t="s">
        <v>42</v>
      </c>
      <c r="E44" s="59">
        <f>SUM(E41:E43)</f>
        <v>0</v>
      </c>
      <c r="F44" s="60">
        <f>SUM(F41:F43)</f>
        <v>0</v>
      </c>
      <c r="G44" s="46">
        <f>SUM(G41:G43)</f>
        <v>0</v>
      </c>
      <c r="H44" s="52"/>
    </row>
    <row r="45" spans="2:8" ht="13.5" thickBot="1" x14ac:dyDescent="0.4">
      <c r="B45" s="61" t="s">
        <v>54</v>
      </c>
      <c r="C45" s="48" t="s">
        <v>55</v>
      </c>
      <c r="D45" s="49"/>
      <c r="E45" s="72"/>
      <c r="F45" s="72"/>
      <c r="G45" s="73"/>
      <c r="H45" s="52"/>
    </row>
    <row r="46" spans="2:8" x14ac:dyDescent="0.35">
      <c r="B46" s="14"/>
      <c r="C46" s="8">
        <v>1</v>
      </c>
      <c r="D46" s="29" t="s">
        <v>56</v>
      </c>
      <c r="E46" s="69">
        <f>((1/12)*0.05)</f>
        <v>4.1666666666666666E-3</v>
      </c>
      <c r="F46" s="55">
        <f t="shared" ref="F46:F52" si="5">$F$22*E46</f>
        <v>1.4625E-3</v>
      </c>
      <c r="G46" s="56">
        <f t="shared" ref="G46:G52" si="6">$G$22*E46</f>
        <v>66.560992874999997</v>
      </c>
      <c r="H46" s="52"/>
    </row>
    <row r="47" spans="2:8" x14ac:dyDescent="0.35">
      <c r="B47" s="14"/>
      <c r="C47" s="15">
        <v>2</v>
      </c>
      <c r="D47" s="16" t="s">
        <v>57</v>
      </c>
      <c r="E47" s="57">
        <f>E32*E46</f>
        <v>3.3333333333333332E-4</v>
      </c>
      <c r="F47" s="34">
        <f t="shared" si="5"/>
        <v>1.1700000000000001E-4</v>
      </c>
      <c r="G47" s="35">
        <f t="shared" si="6"/>
        <v>5.3248794300000002</v>
      </c>
      <c r="H47" s="52"/>
    </row>
    <row r="48" spans="2:8" x14ac:dyDescent="0.35">
      <c r="B48" s="14"/>
      <c r="C48" s="15">
        <v>3</v>
      </c>
      <c r="D48" s="16" t="s">
        <v>58</v>
      </c>
      <c r="E48" s="63">
        <f>(40%)*8%*90%</f>
        <v>2.8800000000000003E-2</v>
      </c>
      <c r="F48" s="34">
        <f t="shared" si="5"/>
        <v>1.0108800000000001E-2</v>
      </c>
      <c r="G48" s="35">
        <f t="shared" si="6"/>
        <v>460.06958275200009</v>
      </c>
      <c r="H48" s="52"/>
    </row>
    <row r="49" spans="2:8" x14ac:dyDescent="0.35">
      <c r="B49" s="14"/>
      <c r="C49" s="15">
        <v>4</v>
      </c>
      <c r="D49" s="16" t="s">
        <v>59</v>
      </c>
      <c r="E49" s="63">
        <f>((7/30)/12)*0.02</f>
        <v>3.8888888888888892E-4</v>
      </c>
      <c r="F49" s="34">
        <f t="shared" si="5"/>
        <v>1.3650000000000001E-4</v>
      </c>
      <c r="G49" s="35">
        <f t="shared" si="6"/>
        <v>6.2123593350000013</v>
      </c>
      <c r="H49" s="52"/>
    </row>
    <row r="50" spans="2:8" x14ac:dyDescent="0.35">
      <c r="B50" s="14"/>
      <c r="C50" s="15">
        <v>5</v>
      </c>
      <c r="D50" s="16" t="s">
        <v>60</v>
      </c>
      <c r="E50" s="57">
        <f>E33*E49</f>
        <v>1.4311111111111114E-4</v>
      </c>
      <c r="F50" s="34">
        <f t="shared" si="5"/>
        <v>5.0232000000000016E-5</v>
      </c>
      <c r="G50" s="35">
        <f t="shared" si="6"/>
        <v>2.2861482352800007</v>
      </c>
      <c r="H50" s="52"/>
    </row>
    <row r="51" spans="2:8" ht="13.5" customHeight="1" x14ac:dyDescent="0.35">
      <c r="B51" s="14"/>
      <c r="C51" s="15">
        <v>6</v>
      </c>
      <c r="D51" s="16" t="s">
        <v>61</v>
      </c>
      <c r="E51" s="57">
        <f>0.4*E50</f>
        <v>5.724444444444446E-5</v>
      </c>
      <c r="F51" s="34">
        <f t="shared" si="5"/>
        <v>2.0092800000000009E-5</v>
      </c>
      <c r="G51" s="35">
        <f t="shared" si="6"/>
        <v>0.91445929411200033</v>
      </c>
      <c r="H51" s="52"/>
    </row>
    <row r="52" spans="2:8" ht="13.5" customHeight="1" x14ac:dyDescent="0.35">
      <c r="B52" s="14"/>
      <c r="C52" s="15">
        <v>7</v>
      </c>
      <c r="D52" s="70" t="s">
        <v>62</v>
      </c>
      <c r="E52" s="63">
        <f>1/12*0.01</f>
        <v>8.3333333333333328E-4</v>
      </c>
      <c r="F52" s="34">
        <f t="shared" si="5"/>
        <v>2.9250000000000001E-4</v>
      </c>
      <c r="G52" s="35">
        <f t="shared" si="6"/>
        <v>13.312198575</v>
      </c>
      <c r="H52" s="52"/>
    </row>
    <row r="53" spans="2:8" ht="13.5" thickBot="1" x14ac:dyDescent="0.4">
      <c r="B53" s="58"/>
      <c r="C53" s="42"/>
      <c r="D53" s="43" t="s">
        <v>42</v>
      </c>
      <c r="E53" s="59">
        <f>SUM(E46:E52)</f>
        <v>3.4722577777777777E-2</v>
      </c>
      <c r="F53" s="60">
        <f>SUM(F46:F52)</f>
        <v>1.21876248E-2</v>
      </c>
      <c r="G53" s="46">
        <f>SUM(G46:G52)</f>
        <v>554.68062049639218</v>
      </c>
      <c r="H53" s="52"/>
    </row>
    <row r="54" spans="2:8" ht="13.5" thickBot="1" x14ac:dyDescent="0.4">
      <c r="B54" s="61" t="s">
        <v>63</v>
      </c>
      <c r="C54" s="48" t="s">
        <v>64</v>
      </c>
      <c r="D54" s="49"/>
      <c r="E54" s="62"/>
      <c r="F54" s="62"/>
      <c r="G54" s="51"/>
      <c r="H54" s="52"/>
    </row>
    <row r="55" spans="2:8" x14ac:dyDescent="0.35">
      <c r="B55" s="14"/>
      <c r="C55" s="8">
        <v>1</v>
      </c>
      <c r="D55" s="29" t="s">
        <v>65</v>
      </c>
      <c r="E55" s="54">
        <f>1/12</f>
        <v>8.3333333333333329E-2</v>
      </c>
      <c r="F55" s="55">
        <f t="shared" ref="F55:F60" si="7">$F$22*E55</f>
        <v>2.9250000000000002E-2</v>
      </c>
      <c r="G55" s="56">
        <f t="shared" ref="G55:G60" si="8">$G$22*E55</f>
        <v>1331.2198575</v>
      </c>
      <c r="H55" s="52"/>
    </row>
    <row r="56" spans="2:8" x14ac:dyDescent="0.35">
      <c r="B56" s="14"/>
      <c r="C56" s="15">
        <v>2</v>
      </c>
      <c r="D56" s="16" t="s">
        <v>66</v>
      </c>
      <c r="E56" s="63">
        <f>5/30/12</f>
        <v>1.3888888888888888E-2</v>
      </c>
      <c r="F56" s="34">
        <f t="shared" si="7"/>
        <v>4.875E-3</v>
      </c>
      <c r="G56" s="35">
        <f>$G$22*E56</f>
        <v>221.86997625000001</v>
      </c>
      <c r="H56" s="52"/>
    </row>
    <row r="57" spans="2:8" x14ac:dyDescent="0.35">
      <c r="B57" s="14"/>
      <c r="C57" s="15">
        <v>3</v>
      </c>
      <c r="D57" s="16" t="s">
        <v>67</v>
      </c>
      <c r="E57" s="63">
        <f>5/30/12*0.015</f>
        <v>2.0833333333333332E-4</v>
      </c>
      <c r="F57" s="34">
        <f t="shared" si="7"/>
        <v>7.3125000000000002E-5</v>
      </c>
      <c r="G57" s="35">
        <f t="shared" si="8"/>
        <v>3.32804964375</v>
      </c>
      <c r="H57" s="52"/>
    </row>
    <row r="58" spans="2:8" x14ac:dyDescent="0.35">
      <c r="B58" s="14"/>
      <c r="C58" s="15">
        <v>4</v>
      </c>
      <c r="D58" s="16" t="s">
        <v>68</v>
      </c>
      <c r="E58" s="63">
        <f>1/30/12</f>
        <v>2.7777777777777779E-3</v>
      </c>
      <c r="F58" s="34">
        <f t="shared" si="7"/>
        <v>9.7500000000000017E-4</v>
      </c>
      <c r="G58" s="35">
        <f t="shared" si="8"/>
        <v>44.373995250000007</v>
      </c>
      <c r="H58" s="52"/>
    </row>
    <row r="59" spans="2:8" x14ac:dyDescent="0.35">
      <c r="B59" s="14"/>
      <c r="C59" s="15">
        <v>5</v>
      </c>
      <c r="D59" s="16" t="s">
        <v>69</v>
      </c>
      <c r="E59" s="63">
        <f>15/30/12*0.08</f>
        <v>3.3333333333333331E-3</v>
      </c>
      <c r="F59" s="34">
        <f t="shared" si="7"/>
        <v>1.17E-3</v>
      </c>
      <c r="G59" s="35">
        <f t="shared" si="8"/>
        <v>53.2487943</v>
      </c>
      <c r="H59" s="52"/>
    </row>
    <row r="60" spans="2:8" x14ac:dyDescent="0.35">
      <c r="B60" s="14"/>
      <c r="C60" s="15">
        <v>6</v>
      </c>
      <c r="D60" s="16" t="s">
        <v>28</v>
      </c>
      <c r="E60" s="63">
        <v>0</v>
      </c>
      <c r="F60" s="34">
        <f t="shared" si="7"/>
        <v>0</v>
      </c>
      <c r="G60" s="35">
        <f t="shared" si="8"/>
        <v>0</v>
      </c>
      <c r="H60" s="52"/>
    </row>
    <row r="61" spans="2:8" ht="12" customHeight="1" x14ac:dyDescent="0.35">
      <c r="B61" s="58"/>
      <c r="C61" s="74"/>
      <c r="D61" s="65" t="s">
        <v>47</v>
      </c>
      <c r="E61" s="66">
        <f>SUM(E55:E60)</f>
        <v>0.10354166666666666</v>
      </c>
      <c r="F61" s="67">
        <f>SUM(F55:F60)</f>
        <v>3.6343124999999997E-2</v>
      </c>
      <c r="G61" s="68">
        <f>SUM(G55:G60)</f>
        <v>1654.0406729437502</v>
      </c>
      <c r="H61" s="52"/>
    </row>
    <row r="62" spans="2:8" x14ac:dyDescent="0.35">
      <c r="B62" s="14"/>
      <c r="C62" s="15">
        <v>7</v>
      </c>
      <c r="D62" s="16" t="s">
        <v>70</v>
      </c>
      <c r="E62" s="57">
        <f>E33*E61</f>
        <v>3.8103333333333336E-2</v>
      </c>
      <c r="F62" s="34">
        <f>$F$22*E62</f>
        <v>1.3374270000000002E-2</v>
      </c>
      <c r="G62" s="35">
        <f>$G$22*E62</f>
        <v>608.68696764330002</v>
      </c>
      <c r="H62" s="52"/>
    </row>
    <row r="63" spans="2:8" ht="13.5" thickBot="1" x14ac:dyDescent="0.4">
      <c r="B63" s="41"/>
      <c r="C63" s="42"/>
      <c r="D63" s="43" t="s">
        <v>42</v>
      </c>
      <c r="E63" s="59">
        <f>E61+E62</f>
        <v>0.14164499999999999</v>
      </c>
      <c r="F63" s="60">
        <f>SUM(F61:F62)</f>
        <v>4.9717394999999998E-2</v>
      </c>
      <c r="G63" s="46">
        <f>SUM(G61:G62)</f>
        <v>2262.7276405870502</v>
      </c>
      <c r="H63" s="52"/>
    </row>
    <row r="64" spans="2:8" ht="13.5" thickBot="1" x14ac:dyDescent="0.4">
      <c r="B64" s="75" t="s">
        <v>71</v>
      </c>
      <c r="C64" s="76"/>
      <c r="D64" s="77"/>
      <c r="E64" s="78">
        <f>E33+E39+E44+E53+E63</f>
        <v>0.69635237777777781</v>
      </c>
      <c r="F64" s="79">
        <f>F33+F39+F44+F53+F63</f>
        <v>0.24441968459999999</v>
      </c>
      <c r="G64" s="80">
        <f>G33+G39+G44+G53+G63</f>
        <v>11123.977357381436</v>
      </c>
      <c r="H64" s="52"/>
    </row>
    <row r="65" spans="2:8" ht="13.5" thickBot="1" x14ac:dyDescent="0.4">
      <c r="B65" s="75" t="s">
        <v>72</v>
      </c>
      <c r="C65" s="76"/>
      <c r="D65" s="77"/>
      <c r="E65" s="81"/>
      <c r="F65" s="79">
        <f>F22+F64</f>
        <v>0.59541968460000005</v>
      </c>
      <c r="G65" s="80">
        <f>G22+G64</f>
        <v>27098.615647381437</v>
      </c>
      <c r="H65" s="52"/>
    </row>
    <row r="66" spans="2:8" ht="13.5" thickBot="1" x14ac:dyDescent="0.4">
      <c r="B66" s="47" t="s">
        <v>73</v>
      </c>
      <c r="C66" s="48" t="s">
        <v>74</v>
      </c>
      <c r="D66" s="49"/>
      <c r="E66" s="72"/>
      <c r="F66" s="72"/>
      <c r="G66" s="73"/>
      <c r="H66" s="52"/>
    </row>
    <row r="67" spans="2:8" x14ac:dyDescent="0.35">
      <c r="B67" s="82"/>
      <c r="C67" s="8">
        <v>1</v>
      </c>
      <c r="D67" s="29" t="s">
        <v>75</v>
      </c>
      <c r="E67" s="83"/>
      <c r="F67" s="84">
        <f>IFERROR(G67/$G$99,"")</f>
        <v>1.0616695263762188E-2</v>
      </c>
      <c r="G67" s="56">
        <f>IFERROR(E113,"")</f>
        <v>483.18480615068808</v>
      </c>
      <c r="H67" s="85"/>
    </row>
    <row r="68" spans="2:8" x14ac:dyDescent="0.35">
      <c r="B68" s="14"/>
      <c r="C68" s="15">
        <v>2</v>
      </c>
      <c r="D68" s="16" t="s">
        <v>76</v>
      </c>
      <c r="E68" s="86"/>
      <c r="F68" s="84">
        <f t="shared" ref="F68:F73" si="9">IFERROR(G68/$G$99,"")</f>
        <v>0.12168075463573731</v>
      </c>
      <c r="G68" s="35">
        <f>IFERROR(E107,"")</f>
        <v>5537.9089613337474</v>
      </c>
      <c r="H68" s="85"/>
    </row>
    <row r="69" spans="2:8" x14ac:dyDescent="0.35">
      <c r="B69" s="14"/>
      <c r="C69" s="15">
        <v>3</v>
      </c>
      <c r="D69" s="16" t="s">
        <v>77</v>
      </c>
      <c r="E69" s="86"/>
      <c r="F69" s="84">
        <f t="shared" si="9"/>
        <v>0</v>
      </c>
      <c r="G69" s="39">
        <v>0</v>
      </c>
      <c r="H69" s="85"/>
    </row>
    <row r="70" spans="2:8" x14ac:dyDescent="0.35">
      <c r="B70" s="14"/>
      <c r="C70" s="15">
        <v>4</v>
      </c>
      <c r="D70" s="16" t="s">
        <v>78</v>
      </c>
      <c r="E70" s="86"/>
      <c r="F70" s="84">
        <f t="shared" si="9"/>
        <v>0</v>
      </c>
      <c r="G70" s="39">
        <v>0</v>
      </c>
      <c r="H70" s="85"/>
    </row>
    <row r="71" spans="2:8" x14ac:dyDescent="0.35">
      <c r="B71" s="14"/>
      <c r="C71" s="15">
        <v>5</v>
      </c>
      <c r="D71" s="16" t="s">
        <v>79</v>
      </c>
      <c r="E71" s="86"/>
      <c r="F71" s="84">
        <f t="shared" si="9"/>
        <v>0</v>
      </c>
      <c r="G71" s="39">
        <v>0</v>
      </c>
      <c r="H71" s="85"/>
    </row>
    <row r="72" spans="2:8" x14ac:dyDescent="0.35">
      <c r="B72" s="14"/>
      <c r="C72" s="15">
        <v>6</v>
      </c>
      <c r="D72" s="16" t="s">
        <v>80</v>
      </c>
      <c r="E72" s="86"/>
      <c r="F72" s="84">
        <f t="shared" si="9"/>
        <v>0</v>
      </c>
      <c r="G72" s="39">
        <v>0</v>
      </c>
      <c r="H72" s="85"/>
    </row>
    <row r="73" spans="2:8" x14ac:dyDescent="0.35">
      <c r="B73" s="14"/>
      <c r="C73" s="15">
        <v>7</v>
      </c>
      <c r="D73" s="16" t="s">
        <v>81</v>
      </c>
      <c r="E73" s="86"/>
      <c r="F73" s="84">
        <f t="shared" si="9"/>
        <v>0</v>
      </c>
      <c r="G73" s="39">
        <v>0</v>
      </c>
      <c r="H73" s="85"/>
    </row>
    <row r="74" spans="2:8" ht="13.5" thickBot="1" x14ac:dyDescent="0.4">
      <c r="B74" s="41"/>
      <c r="C74" s="42"/>
      <c r="D74" s="43" t="s">
        <v>42</v>
      </c>
      <c r="E74" s="87"/>
      <c r="F74" s="60">
        <f>SUM(F67:F73)</f>
        <v>0.13229744989949949</v>
      </c>
      <c r="G74" s="46">
        <f>SUM(G67:G73)</f>
        <v>6021.0937674844354</v>
      </c>
      <c r="H74" s="52"/>
    </row>
    <row r="75" spans="2:8" ht="13.5" thickBot="1" x14ac:dyDescent="0.4">
      <c r="B75" s="47" t="s">
        <v>82</v>
      </c>
      <c r="C75" s="48" t="s">
        <v>83</v>
      </c>
      <c r="D75" s="49"/>
      <c r="E75" s="62"/>
      <c r="F75" s="62"/>
      <c r="G75" s="51"/>
      <c r="H75" s="52"/>
    </row>
    <row r="76" spans="2:8" x14ac:dyDescent="0.35">
      <c r="B76" s="82"/>
      <c r="C76" s="8">
        <v>1</v>
      </c>
      <c r="D76" s="29" t="s">
        <v>84</v>
      </c>
      <c r="E76" s="88"/>
      <c r="F76" s="55">
        <f>IFERROR(G76/$G$99,"")</f>
        <v>5.411784497729292E-4</v>
      </c>
      <c r="G76" s="32">
        <v>24.63</v>
      </c>
      <c r="H76" s="85"/>
    </row>
    <row r="77" spans="2:8" x14ac:dyDescent="0.35">
      <c r="B77" s="14"/>
      <c r="C77" s="15">
        <v>2</v>
      </c>
      <c r="D77" s="16" t="s">
        <v>85</v>
      </c>
      <c r="E77" s="89"/>
      <c r="F77" s="55">
        <f t="shared" ref="F77:F87" si="10">IFERROR(G77/$G$99,"")</f>
        <v>2.273696548213671E-3</v>
      </c>
      <c r="G77" s="39">
        <v>103.48</v>
      </c>
      <c r="H77" s="85"/>
    </row>
    <row r="78" spans="2:8" x14ac:dyDescent="0.35">
      <c r="B78" s="14"/>
      <c r="C78" s="15">
        <v>3</v>
      </c>
      <c r="D78" s="16" t="s">
        <v>86</v>
      </c>
      <c r="E78" s="89"/>
      <c r="F78" s="55">
        <f t="shared" si="10"/>
        <v>2.8256414389280834E-3</v>
      </c>
      <c r="G78" s="39">
        <v>128.6</v>
      </c>
      <c r="H78" s="85"/>
    </row>
    <row r="79" spans="2:8" x14ac:dyDescent="0.35">
      <c r="B79" s="14"/>
      <c r="C79" s="15">
        <v>4</v>
      </c>
      <c r="D79" s="16" t="s">
        <v>87</v>
      </c>
      <c r="E79" s="89"/>
      <c r="F79" s="55">
        <f t="shared" si="10"/>
        <v>5.5128572086085234E-4</v>
      </c>
      <c r="G79" s="39">
        <v>25.09</v>
      </c>
      <c r="H79" s="85"/>
    </row>
    <row r="80" spans="2:8" x14ac:dyDescent="0.35">
      <c r="B80" s="14"/>
      <c r="C80" s="15">
        <v>5</v>
      </c>
      <c r="D80" s="16" t="s">
        <v>88</v>
      </c>
      <c r="E80" s="89"/>
      <c r="F80" s="55">
        <f t="shared" si="10"/>
        <v>2.0231021422185327E-2</v>
      </c>
      <c r="G80" s="39">
        <v>920.75</v>
      </c>
      <c r="H80" s="85"/>
    </row>
    <row r="81" spans="2:8" x14ac:dyDescent="0.35">
      <c r="B81" s="14"/>
      <c r="C81" s="15">
        <v>6</v>
      </c>
      <c r="D81" s="16" t="s">
        <v>89</v>
      </c>
      <c r="E81" s="89"/>
      <c r="F81" s="55">
        <f t="shared" si="10"/>
        <v>3.7603605670753089E-3</v>
      </c>
      <c r="G81" s="39">
        <v>171.14074074074074</v>
      </c>
      <c r="H81" s="85"/>
    </row>
    <row r="82" spans="2:8" x14ac:dyDescent="0.35">
      <c r="B82" s="14"/>
      <c r="C82" s="15">
        <v>7</v>
      </c>
      <c r="D82" s="16" t="s">
        <v>90</v>
      </c>
      <c r="E82" s="89"/>
      <c r="F82" s="55">
        <f t="shared" si="10"/>
        <v>5.0481424618485787E-3</v>
      </c>
      <c r="G82" s="39">
        <v>229.75</v>
      </c>
      <c r="H82" s="85"/>
    </row>
    <row r="83" spans="2:8" x14ac:dyDescent="0.35">
      <c r="B83" s="14"/>
      <c r="C83" s="15">
        <v>8</v>
      </c>
      <c r="D83" s="16" t="s">
        <v>91</v>
      </c>
      <c r="E83" s="89"/>
      <c r="F83" s="55">
        <f t="shared" si="10"/>
        <v>3.121498841534356E-3</v>
      </c>
      <c r="G83" s="39">
        <v>142.065</v>
      </c>
      <c r="H83" s="85"/>
    </row>
    <row r="84" spans="2:8" x14ac:dyDescent="0.35">
      <c r="B84" s="14"/>
      <c r="C84" s="15">
        <v>9</v>
      </c>
      <c r="D84" s="16" t="s">
        <v>92</v>
      </c>
      <c r="E84" s="89"/>
      <c r="F84" s="55">
        <f t="shared" si="10"/>
        <v>4.9426752852789451E-3</v>
      </c>
      <c r="G84" s="39">
        <v>224.95</v>
      </c>
      <c r="H84" s="85"/>
    </row>
    <row r="85" spans="2:8" x14ac:dyDescent="0.35">
      <c r="B85" s="14"/>
      <c r="C85" s="15">
        <v>10</v>
      </c>
      <c r="D85" s="16" t="s">
        <v>93</v>
      </c>
      <c r="E85" s="89"/>
      <c r="F85" s="55">
        <f t="shared" si="10"/>
        <v>2.1502120623133922E-3</v>
      </c>
      <c r="G85" s="39">
        <v>97.86</v>
      </c>
      <c r="H85" s="85"/>
    </row>
    <row r="86" spans="2:8" x14ac:dyDescent="0.35">
      <c r="B86" s="14"/>
      <c r="C86" s="15">
        <v>11</v>
      </c>
      <c r="D86" s="16" t="s">
        <v>94</v>
      </c>
      <c r="E86" s="89"/>
      <c r="F86" s="55">
        <f t="shared" si="10"/>
        <v>1.1528880738768004E-3</v>
      </c>
      <c r="G86" s="39">
        <v>52.47</v>
      </c>
      <c r="H86" s="85"/>
    </row>
    <row r="87" spans="2:8" x14ac:dyDescent="0.35">
      <c r="B87" s="10"/>
      <c r="C87" s="90">
        <v>12</v>
      </c>
      <c r="D87" s="12" t="s">
        <v>27</v>
      </c>
      <c r="E87" s="91"/>
      <c r="F87" s="55">
        <f t="shared" si="10"/>
        <v>6.2222727168116054E-2</v>
      </c>
      <c r="G87" s="92">
        <f>(($G$14+$G$14*E15)/220*1.5*26)</f>
        <v>2831.8676968636369</v>
      </c>
      <c r="H87" s="85"/>
    </row>
    <row r="88" spans="2:8" ht="13.5" thickBot="1" x14ac:dyDescent="0.4">
      <c r="B88" s="41"/>
      <c r="C88" s="93"/>
      <c r="D88" s="43" t="s">
        <v>42</v>
      </c>
      <c r="E88" s="87"/>
      <c r="F88" s="60">
        <f>SUM(F76:F87)</f>
        <v>0.1088213280400043</v>
      </c>
      <c r="G88" s="46">
        <f>SUM(G76:G87)</f>
        <v>4952.6534376043774</v>
      </c>
      <c r="H88" s="52"/>
    </row>
    <row r="89" spans="2:8" ht="13.5" thickBot="1" x14ac:dyDescent="0.4">
      <c r="B89" s="47" t="s">
        <v>95</v>
      </c>
      <c r="C89" s="48" t="s">
        <v>96</v>
      </c>
      <c r="D89" s="49"/>
      <c r="E89" s="94"/>
      <c r="F89" s="94"/>
      <c r="G89" s="51"/>
      <c r="H89" s="52"/>
    </row>
    <row r="90" spans="2:8" x14ac:dyDescent="0.35">
      <c r="B90" s="82"/>
      <c r="C90" s="8">
        <v>1</v>
      </c>
      <c r="D90" s="29" t="s">
        <v>97</v>
      </c>
      <c r="E90" s="69">
        <v>0.05</v>
      </c>
      <c r="F90" s="55">
        <f>IFERROR(G90/$G$99,"")</f>
        <v>4.1826923076923081E-2</v>
      </c>
      <c r="G90" s="56">
        <f>IFERROR(($G$65+$G$74+$G$88)*E90,"")</f>
        <v>1903.6181426235125</v>
      </c>
      <c r="H90" s="52"/>
    </row>
    <row r="91" spans="2:8" x14ac:dyDescent="0.35">
      <c r="B91" s="14"/>
      <c r="C91" s="15">
        <v>2</v>
      </c>
      <c r="D91" s="16" t="s">
        <v>98</v>
      </c>
      <c r="E91" s="63">
        <v>0.04</v>
      </c>
      <c r="F91" s="55">
        <f>IFERROR(G91/$G$99,"")</f>
        <v>3.5134615384615389E-2</v>
      </c>
      <c r="G91" s="56">
        <f>IFERROR(($G$65+$G$74+$G$88+G90)*E91,"")</f>
        <v>1599.0392398037507</v>
      </c>
      <c r="H91" s="52"/>
    </row>
    <row r="92" spans="2:8" ht="13.5" thickBot="1" x14ac:dyDescent="0.4">
      <c r="B92" s="58"/>
      <c r="C92" s="42"/>
      <c r="D92" s="43" t="s">
        <v>42</v>
      </c>
      <c r="E92" s="59">
        <f>SUM(E90:E91)</f>
        <v>0.09</v>
      </c>
      <c r="F92" s="60">
        <f>SUM(F90:F91)</f>
        <v>7.696153846153847E-2</v>
      </c>
      <c r="G92" s="46">
        <f>SUM(G90:G91)</f>
        <v>3502.6573824272632</v>
      </c>
      <c r="H92" s="52"/>
    </row>
    <row r="93" spans="2:8" ht="13.5" thickBot="1" x14ac:dyDescent="0.4">
      <c r="B93" s="47" t="s">
        <v>99</v>
      </c>
      <c r="C93" s="48" t="s">
        <v>100</v>
      </c>
      <c r="D93" s="49"/>
      <c r="E93" s="94"/>
      <c r="F93" s="94"/>
      <c r="G93" s="51"/>
      <c r="H93" s="52"/>
    </row>
    <row r="94" spans="2:8" ht="12.75" customHeight="1" x14ac:dyDescent="0.35">
      <c r="B94" s="14"/>
      <c r="C94" s="8">
        <v>1</v>
      </c>
      <c r="D94" s="29" t="s">
        <v>101</v>
      </c>
      <c r="E94" s="69">
        <v>0.05</v>
      </c>
      <c r="F94" s="55">
        <f>IFERROR(G94/$G$99,"")</f>
        <v>5.000000000000001E-2</v>
      </c>
      <c r="G94" s="32">
        <v>2275.5895038258086</v>
      </c>
      <c r="H94" s="85"/>
    </row>
    <row r="95" spans="2:8" x14ac:dyDescent="0.35">
      <c r="B95" s="14"/>
      <c r="C95" s="15">
        <v>2</v>
      </c>
      <c r="D95" s="16" t="s">
        <v>102</v>
      </c>
      <c r="E95" s="57">
        <v>0</v>
      </c>
      <c r="F95" s="55">
        <f t="shared" ref="F95:F97" si="11">IFERROR(G95/$G$99,"")</f>
        <v>0</v>
      </c>
      <c r="G95" s="32">
        <v>0</v>
      </c>
      <c r="H95" s="85"/>
    </row>
    <row r="96" spans="2:8" x14ac:dyDescent="0.35">
      <c r="B96" s="14"/>
      <c r="C96" s="15">
        <v>3</v>
      </c>
      <c r="D96" s="16" t="s">
        <v>103</v>
      </c>
      <c r="E96" s="57">
        <v>6.4999999999999997E-3</v>
      </c>
      <c r="F96" s="55">
        <f t="shared" si="11"/>
        <v>6.4999999999999997E-3</v>
      </c>
      <c r="G96" s="32">
        <v>295.82663549735503</v>
      </c>
      <c r="H96" s="85"/>
    </row>
    <row r="97" spans="1:9" x14ac:dyDescent="0.35">
      <c r="B97" s="14"/>
      <c r="C97" s="15">
        <v>4</v>
      </c>
      <c r="D97" s="16" t="s">
        <v>104</v>
      </c>
      <c r="E97" s="57">
        <v>0.03</v>
      </c>
      <c r="F97" s="55">
        <f t="shared" si="11"/>
        <v>0.03</v>
      </c>
      <c r="G97" s="32">
        <v>1365.3537022954847</v>
      </c>
      <c r="H97" s="85"/>
    </row>
    <row r="98" spans="1:9" ht="13.5" thickBot="1" x14ac:dyDescent="0.4">
      <c r="B98" s="41"/>
      <c r="C98" s="42"/>
      <c r="D98" s="43" t="s">
        <v>42</v>
      </c>
      <c r="E98" s="59">
        <f>SUM(E94:E97)</f>
        <v>8.6499999999999994E-2</v>
      </c>
      <c r="F98" s="60">
        <f>SUM(F94:F97)</f>
        <v>8.6500000000000007E-2</v>
      </c>
      <c r="G98" s="46">
        <f>SUM(G94:G97)</f>
        <v>3936.7698416186481</v>
      </c>
      <c r="H98" s="52"/>
    </row>
    <row r="99" spans="1:9" ht="13.5" thickBot="1" x14ac:dyDescent="0.4">
      <c r="B99" s="75" t="s">
        <v>105</v>
      </c>
      <c r="C99" s="76"/>
      <c r="D99" s="77"/>
      <c r="E99" s="95"/>
      <c r="F99" s="79">
        <f>F65+F74+F88+F92+F98</f>
        <v>1.0000000010010424</v>
      </c>
      <c r="G99" s="96">
        <v>45511.790076516161</v>
      </c>
      <c r="H99" s="52"/>
    </row>
    <row r="100" spans="1:9" x14ac:dyDescent="0.35">
      <c r="G100" s="120"/>
      <c r="H100" s="121"/>
      <c r="I100" s="122"/>
    </row>
    <row r="101" spans="1:9" ht="27" customHeight="1" x14ac:dyDescent="0.35">
      <c r="A101" s="138" t="s">
        <v>106</v>
      </c>
      <c r="B101" s="138"/>
      <c r="C101" s="138"/>
      <c r="D101" s="138"/>
      <c r="E101" s="138"/>
      <c r="F101" s="138"/>
      <c r="G101" s="138"/>
    </row>
    <row r="102" spans="1:9" ht="13" thickBot="1" x14ac:dyDescent="0.4"/>
    <row r="103" spans="1:9" ht="13" x14ac:dyDescent="0.35">
      <c r="D103" s="149" t="s">
        <v>107</v>
      </c>
      <c r="E103" s="150"/>
      <c r="F103" s="99"/>
    </row>
    <row r="104" spans="1:9" x14ac:dyDescent="0.35">
      <c r="D104" s="100" t="s">
        <v>108</v>
      </c>
      <c r="E104" s="101">
        <v>41.25</v>
      </c>
      <c r="F104" s="99"/>
    </row>
    <row r="105" spans="1:9" x14ac:dyDescent="0.35">
      <c r="D105" s="100" t="s">
        <v>109</v>
      </c>
      <c r="E105" s="101">
        <f>E104*26*4</f>
        <v>4290</v>
      </c>
      <c r="F105" s="99"/>
    </row>
    <row r="106" spans="1:9" ht="13" thickBot="1" x14ac:dyDescent="0.4">
      <c r="D106" s="102" t="s">
        <v>110</v>
      </c>
      <c r="E106" s="103">
        <v>42.9</v>
      </c>
      <c r="F106" s="99"/>
    </row>
    <row r="107" spans="1:9" ht="13.5" thickBot="1" x14ac:dyDescent="0.4">
      <c r="D107" s="104" t="s">
        <v>111</v>
      </c>
      <c r="E107" s="105">
        <f>IFERROR((E105-E106)*((G14/(E8+F8+G8+G8))),"")</f>
        <v>5537.9089613337474</v>
      </c>
      <c r="F107" s="99"/>
    </row>
    <row r="108" spans="1:9" ht="13" thickBot="1" x14ac:dyDescent="0.4">
      <c r="F108" s="99"/>
    </row>
    <row r="109" spans="1:9" ht="13" x14ac:dyDescent="0.35">
      <c r="D109" s="149" t="s">
        <v>112</v>
      </c>
      <c r="E109" s="150"/>
      <c r="F109" s="99"/>
    </row>
    <row r="110" spans="1:9" x14ac:dyDescent="0.35">
      <c r="D110" s="100" t="s">
        <v>113</v>
      </c>
      <c r="E110" s="101">
        <v>4.5</v>
      </c>
      <c r="F110" s="99"/>
    </row>
    <row r="111" spans="1:9" x14ac:dyDescent="0.35">
      <c r="D111" s="100" t="s">
        <v>114</v>
      </c>
      <c r="E111" s="101">
        <f>E110*2*26*4</f>
        <v>936</v>
      </c>
      <c r="F111" s="99"/>
    </row>
    <row r="112" spans="1:9" ht="13" thickBot="1" x14ac:dyDescent="0.4">
      <c r="D112" s="102" t="s">
        <v>110</v>
      </c>
      <c r="E112" s="103">
        <f>IFERROR(IF(E111&lt;(E8+F8+G8+G8)*0.06,E111,(E8+F8+G8+G8)*0.06),"")</f>
        <v>565.4387999999999</v>
      </c>
      <c r="F112" s="99"/>
    </row>
    <row r="113" spans="1:8" ht="13.5" thickBot="1" x14ac:dyDescent="0.4">
      <c r="D113" s="104" t="s">
        <v>111</v>
      </c>
      <c r="E113" s="105">
        <f>IFERROR((E111-E112)*((G14/(E8+F8+G8+G8))),"")</f>
        <v>483.18480615068808</v>
      </c>
      <c r="F113" s="99"/>
      <c r="G113" s="106"/>
    </row>
    <row r="114" spans="1:8" ht="11.25" customHeight="1" x14ac:dyDescent="0.35">
      <c r="D114" s="1" t="s">
        <v>115</v>
      </c>
      <c r="F114" s="98"/>
    </row>
    <row r="116" spans="1:8" x14ac:dyDescent="0.35">
      <c r="D116" s="1" t="s">
        <v>116</v>
      </c>
    </row>
    <row r="117" spans="1:8" x14ac:dyDescent="0.35">
      <c r="D117" s="1" t="s">
        <v>117</v>
      </c>
    </row>
    <row r="118" spans="1:8" x14ac:dyDescent="0.35">
      <c r="D118" s="1" t="s">
        <v>118</v>
      </c>
    </row>
    <row r="120" spans="1:8" x14ac:dyDescent="0.35">
      <c r="A120" s="138" t="s">
        <v>119</v>
      </c>
      <c r="B120" s="138"/>
      <c r="C120" s="138"/>
      <c r="D120" s="138"/>
      <c r="E120" s="138"/>
      <c r="F120" s="138"/>
      <c r="G120" s="138"/>
    </row>
    <row r="121" spans="1:8" x14ac:dyDescent="0.35">
      <c r="A121" s="138" t="s">
        <v>120</v>
      </c>
      <c r="B121" s="138"/>
      <c r="C121" s="138"/>
      <c r="D121" s="138"/>
      <c r="E121" s="138"/>
      <c r="F121" s="138"/>
      <c r="G121" s="138"/>
    </row>
    <row r="122" spans="1:8" x14ac:dyDescent="0.35">
      <c r="A122" s="138" t="s">
        <v>121</v>
      </c>
      <c r="B122" s="138"/>
      <c r="C122" s="138"/>
      <c r="D122" s="138"/>
      <c r="E122" s="138"/>
      <c r="F122" s="138"/>
      <c r="G122" s="138"/>
    </row>
    <row r="123" spans="1:8" x14ac:dyDescent="0.35">
      <c r="A123" s="138" t="s">
        <v>122</v>
      </c>
      <c r="B123" s="138"/>
      <c r="C123" s="138"/>
      <c r="D123" s="138"/>
      <c r="E123" s="138"/>
      <c r="F123" s="138"/>
      <c r="G123" s="138"/>
    </row>
    <row r="124" spans="1:8" x14ac:dyDescent="0.35">
      <c r="A124" s="138" t="s">
        <v>123</v>
      </c>
      <c r="B124" s="138"/>
      <c r="C124" s="138"/>
      <c r="D124" s="138"/>
      <c r="E124" s="138"/>
      <c r="F124" s="138"/>
      <c r="G124" s="138"/>
    </row>
    <row r="125" spans="1:8" x14ac:dyDescent="0.35">
      <c r="A125" s="138" t="s">
        <v>124</v>
      </c>
      <c r="B125" s="138"/>
      <c r="C125" s="138"/>
      <c r="D125" s="138"/>
      <c r="E125" s="138"/>
      <c r="F125" s="138"/>
      <c r="G125" s="138"/>
    </row>
    <row r="126" spans="1:8" x14ac:dyDescent="0.35">
      <c r="A126" s="138" t="s">
        <v>125</v>
      </c>
      <c r="B126" s="138"/>
      <c r="C126" s="138"/>
      <c r="D126" s="138"/>
      <c r="E126" s="138"/>
      <c r="F126" s="138"/>
      <c r="G126" s="138"/>
      <c r="H126" s="97"/>
    </row>
    <row r="127" spans="1:8" ht="27.75" customHeight="1" x14ac:dyDescent="0.35">
      <c r="A127" s="138" t="s">
        <v>126</v>
      </c>
      <c r="B127" s="138"/>
      <c r="C127" s="138"/>
      <c r="D127" s="138"/>
      <c r="E127" s="138"/>
      <c r="F127" s="138"/>
      <c r="G127" s="138"/>
    </row>
    <row r="128" spans="1:8" x14ac:dyDescent="0.35">
      <c r="A128" s="138" t="s">
        <v>127</v>
      </c>
      <c r="B128" s="138"/>
      <c r="C128" s="138"/>
      <c r="D128" s="138"/>
      <c r="E128" s="138"/>
      <c r="F128" s="138"/>
      <c r="G128" s="138"/>
    </row>
    <row r="129" spans="1:7" ht="29.25" customHeight="1" x14ac:dyDescent="0.35">
      <c r="A129" s="138" t="s">
        <v>128</v>
      </c>
      <c r="B129" s="138"/>
      <c r="C129" s="138"/>
      <c r="D129" s="138"/>
      <c r="E129" s="138"/>
      <c r="F129" s="138"/>
      <c r="G129" s="138"/>
    </row>
    <row r="130" spans="1:7" ht="27" customHeight="1" x14ac:dyDescent="0.35">
      <c r="A130" s="138" t="s">
        <v>129</v>
      </c>
      <c r="B130" s="138"/>
      <c r="C130" s="138"/>
      <c r="D130" s="138"/>
      <c r="E130" s="138"/>
      <c r="F130" s="138"/>
      <c r="G130" s="138"/>
    </row>
    <row r="131" spans="1:7" x14ac:dyDescent="0.35">
      <c r="A131" s="138" t="s">
        <v>130</v>
      </c>
      <c r="B131" s="138"/>
      <c r="C131" s="138"/>
      <c r="D131" s="138"/>
      <c r="E131" s="138"/>
      <c r="F131" s="138"/>
      <c r="G131" s="138"/>
    </row>
    <row r="132" spans="1:7" x14ac:dyDescent="0.35">
      <c r="A132" s="138" t="s">
        <v>131</v>
      </c>
      <c r="B132" s="138"/>
      <c r="C132" s="138"/>
      <c r="D132" s="138"/>
      <c r="E132" s="138"/>
      <c r="F132" s="138"/>
      <c r="G132" s="138"/>
    </row>
    <row r="133" spans="1:7" x14ac:dyDescent="0.35">
      <c r="A133" s="138" t="s">
        <v>132</v>
      </c>
      <c r="B133" s="138"/>
      <c r="C133" s="138"/>
      <c r="D133" s="138"/>
      <c r="E133" s="138"/>
      <c r="F133" s="138"/>
      <c r="G133" s="138"/>
    </row>
  </sheetData>
  <mergeCells count="26">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4:G4"/>
    <mergeCell ref="E5:G5"/>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50C29-89A4-4062-BFE5-EA1CCE9E852D}">
  <sheetPr>
    <pageSetUpPr fitToPage="1"/>
  </sheetPr>
  <dimension ref="A1:I133"/>
  <sheetViews>
    <sheetView showGridLines="0" zoomScale="85" zoomScaleNormal="85" zoomScaleSheetLayoutView="130" workbookViewId="0">
      <selection activeCell="E3" sqref="E3:G3"/>
    </sheetView>
  </sheetViews>
  <sheetFormatPr defaultColWidth="9.1796875" defaultRowHeight="12.5" x14ac:dyDescent="0.35"/>
  <cols>
    <col min="1" max="1" width="3.1796875" style="1" customWidth="1"/>
    <col min="2" max="3" width="3.54296875" style="1" customWidth="1"/>
    <col min="4" max="4" width="84" style="1" customWidth="1"/>
    <col min="5" max="6" width="23.453125" style="1" customWidth="1"/>
    <col min="7" max="7" width="23.453125" style="98" customWidth="1"/>
    <col min="8" max="9" width="9.1796875" style="1" customWidth="1"/>
    <col min="10" max="16384" width="9.1796875" style="1"/>
  </cols>
  <sheetData>
    <row r="1" spans="2:8" ht="18.5" thickBot="1" x14ac:dyDescent="0.4">
      <c r="B1" s="129" t="s">
        <v>0</v>
      </c>
      <c r="C1" s="129"/>
      <c r="D1" s="129"/>
      <c r="E1" s="129"/>
      <c r="F1" s="129"/>
      <c r="G1" s="129"/>
    </row>
    <row r="2" spans="2:8" ht="13.5" thickBot="1" x14ac:dyDescent="0.4">
      <c r="B2" s="2" t="s">
        <v>1</v>
      </c>
      <c r="C2" s="130" t="s">
        <v>2</v>
      </c>
      <c r="D2" s="130"/>
      <c r="E2" s="130"/>
      <c r="F2" s="130"/>
      <c r="G2" s="131"/>
    </row>
    <row r="3" spans="2:8" ht="13" x14ac:dyDescent="0.35">
      <c r="B3" s="3"/>
      <c r="C3" s="4">
        <v>1</v>
      </c>
      <c r="D3" s="5" t="s">
        <v>3</v>
      </c>
      <c r="E3" s="123" t="s">
        <v>141</v>
      </c>
      <c r="F3" s="124"/>
      <c r="G3" s="125"/>
      <c r="H3" s="6"/>
    </row>
    <row r="4" spans="2:8" ht="77.25" customHeight="1" x14ac:dyDescent="0.35">
      <c r="B4" s="7"/>
      <c r="C4" s="8">
        <v>2</v>
      </c>
      <c r="D4" s="9" t="s">
        <v>4</v>
      </c>
      <c r="E4" s="132" t="s">
        <v>5</v>
      </c>
      <c r="F4" s="133"/>
      <c r="G4" s="134"/>
    </row>
    <row r="5" spans="2:8" x14ac:dyDescent="0.25">
      <c r="B5" s="10"/>
      <c r="C5" s="11">
        <v>3</v>
      </c>
      <c r="D5" s="12" t="s">
        <v>6</v>
      </c>
      <c r="E5" s="135" t="s">
        <v>7</v>
      </c>
      <c r="F5" s="136"/>
      <c r="G5" s="137"/>
      <c r="H5" s="13"/>
    </row>
    <row r="6" spans="2:8" x14ac:dyDescent="0.25">
      <c r="B6" s="14"/>
      <c r="C6" s="15">
        <v>4</v>
      </c>
      <c r="D6" s="16" t="s">
        <v>8</v>
      </c>
      <c r="E6" s="126" t="s">
        <v>9</v>
      </c>
      <c r="F6" s="127"/>
      <c r="G6" s="128"/>
      <c r="H6" s="17"/>
    </row>
    <row r="7" spans="2:8" x14ac:dyDescent="0.25">
      <c r="B7" s="14"/>
      <c r="C7" s="15">
        <v>5</v>
      </c>
      <c r="D7" s="16" t="s">
        <v>10</v>
      </c>
      <c r="E7" s="18" t="s">
        <v>11</v>
      </c>
      <c r="F7" s="18" t="s">
        <v>12</v>
      </c>
      <c r="G7" s="19" t="s">
        <v>13</v>
      </c>
    </row>
    <row r="8" spans="2:8" x14ac:dyDescent="0.35">
      <c r="B8" s="14"/>
      <c r="C8" s="15">
        <v>6</v>
      </c>
      <c r="D8" s="16" t="s">
        <v>14</v>
      </c>
      <c r="E8" s="20">
        <v>2571.6999999999998</v>
      </c>
      <c r="F8" s="20">
        <v>2453.3000000000002</v>
      </c>
      <c r="G8" s="21">
        <v>2199.4899999999998</v>
      </c>
      <c r="H8" s="17"/>
    </row>
    <row r="9" spans="2:8" x14ac:dyDescent="0.25">
      <c r="B9" s="14"/>
      <c r="C9" s="15">
        <v>7</v>
      </c>
      <c r="D9" s="16" t="s">
        <v>15</v>
      </c>
      <c r="E9" s="139">
        <v>45352</v>
      </c>
      <c r="F9" s="140"/>
      <c r="G9" s="141"/>
      <c r="H9" s="13"/>
    </row>
    <row r="10" spans="2:8" ht="12.75" customHeight="1" x14ac:dyDescent="0.35">
      <c r="B10" s="14"/>
      <c r="C10" s="15">
        <v>8</v>
      </c>
      <c r="D10" s="16" t="s">
        <v>16</v>
      </c>
      <c r="E10" s="142" t="s">
        <v>133</v>
      </c>
      <c r="F10" s="142"/>
      <c r="G10" s="143"/>
      <c r="H10" s="13"/>
    </row>
    <row r="11" spans="2:8" ht="13" thickBot="1" x14ac:dyDescent="0.3">
      <c r="B11" s="14"/>
      <c r="C11" s="15">
        <v>9</v>
      </c>
      <c r="D11" s="16" t="s">
        <v>18</v>
      </c>
      <c r="E11" s="144">
        <v>24</v>
      </c>
      <c r="F11" s="145"/>
      <c r="G11" s="146"/>
      <c r="H11" s="13"/>
    </row>
    <row r="12" spans="2:8" ht="13.5" thickBot="1" x14ac:dyDescent="0.4">
      <c r="B12" s="2" t="s">
        <v>19</v>
      </c>
      <c r="C12" s="147" t="s">
        <v>20</v>
      </c>
      <c r="D12" s="148"/>
      <c r="E12" s="2" t="s">
        <v>21</v>
      </c>
      <c r="F12" s="22" t="s">
        <v>22</v>
      </c>
      <c r="G12" s="23" t="s">
        <v>23</v>
      </c>
      <c r="H12" s="13"/>
    </row>
    <row r="13" spans="2:8" ht="13.5" thickBot="1" x14ac:dyDescent="0.4">
      <c r="B13" s="24"/>
      <c r="C13" s="25" t="s">
        <v>24</v>
      </c>
      <c r="D13" s="26"/>
      <c r="E13" s="27"/>
      <c r="F13" s="27"/>
      <c r="G13" s="28"/>
      <c r="H13" s="13"/>
    </row>
    <row r="14" spans="2:8" x14ac:dyDescent="0.35">
      <c r="B14" s="14"/>
      <c r="C14" s="8">
        <v>1</v>
      </c>
      <c r="D14" s="29" t="s">
        <v>25</v>
      </c>
      <c r="E14" s="30"/>
      <c r="F14" s="31">
        <v>0.2</v>
      </c>
      <c r="G14" s="32">
        <v>582.33199999999999</v>
      </c>
      <c r="H14" s="17"/>
    </row>
    <row r="15" spans="2:8" s="36" customFormat="1" x14ac:dyDescent="0.35">
      <c r="B15" s="14"/>
      <c r="C15" s="15">
        <v>2</v>
      </c>
      <c r="D15" s="16" t="s">
        <v>26</v>
      </c>
      <c r="E15" s="33">
        <v>0.3</v>
      </c>
      <c r="F15" s="34">
        <f>F14*E15</f>
        <v>0.06</v>
      </c>
      <c r="G15" s="35">
        <f>G14*$E$15</f>
        <v>174.6996</v>
      </c>
      <c r="H15" s="17"/>
    </row>
    <row r="16" spans="2:8" s="36" customFormat="1" x14ac:dyDescent="0.35">
      <c r="B16" s="14"/>
      <c r="C16" s="15">
        <v>3</v>
      </c>
      <c r="D16" s="16" t="s">
        <v>27</v>
      </c>
      <c r="E16" s="37"/>
      <c r="F16" s="38"/>
      <c r="G16" s="39">
        <f t="shared" ref="G16:G21" si="0">F16*$G$100</f>
        <v>0</v>
      </c>
      <c r="H16" s="40"/>
    </row>
    <row r="17" spans="2:8" x14ac:dyDescent="0.35">
      <c r="B17" s="14"/>
      <c r="C17" s="15">
        <v>4</v>
      </c>
      <c r="D17" s="16" t="s">
        <v>28</v>
      </c>
      <c r="E17" s="37"/>
      <c r="F17" s="38"/>
      <c r="G17" s="39">
        <f t="shared" si="0"/>
        <v>0</v>
      </c>
      <c r="H17" s="40"/>
    </row>
    <row r="18" spans="2:8" x14ac:dyDescent="0.35">
      <c r="B18" s="14"/>
      <c r="C18" s="15">
        <v>5</v>
      </c>
      <c r="D18" s="16" t="s">
        <v>28</v>
      </c>
      <c r="E18" s="37"/>
      <c r="F18" s="38"/>
      <c r="G18" s="39">
        <f t="shared" si="0"/>
        <v>0</v>
      </c>
      <c r="H18" s="40"/>
    </row>
    <row r="19" spans="2:8" x14ac:dyDescent="0.35">
      <c r="B19" s="14"/>
      <c r="C19" s="15">
        <v>6</v>
      </c>
      <c r="D19" s="16" t="s">
        <v>28</v>
      </c>
      <c r="E19" s="37"/>
      <c r="F19" s="38"/>
      <c r="G19" s="39">
        <f t="shared" si="0"/>
        <v>0</v>
      </c>
      <c r="H19" s="40"/>
    </row>
    <row r="20" spans="2:8" x14ac:dyDescent="0.35">
      <c r="B20" s="14"/>
      <c r="C20" s="15">
        <v>7</v>
      </c>
      <c r="D20" s="16" t="s">
        <v>28</v>
      </c>
      <c r="E20" s="37"/>
      <c r="F20" s="38"/>
      <c r="G20" s="39">
        <f t="shared" si="0"/>
        <v>0</v>
      </c>
      <c r="H20" s="40"/>
    </row>
    <row r="21" spans="2:8" x14ac:dyDescent="0.35">
      <c r="B21" s="14"/>
      <c r="C21" s="15">
        <v>8</v>
      </c>
      <c r="D21" s="16" t="s">
        <v>28</v>
      </c>
      <c r="E21" s="37"/>
      <c r="F21" s="38"/>
      <c r="G21" s="39">
        <f t="shared" si="0"/>
        <v>0</v>
      </c>
      <c r="H21" s="40"/>
    </row>
    <row r="22" spans="2:8" ht="13.5" thickBot="1" x14ac:dyDescent="0.4">
      <c r="B22" s="41"/>
      <c r="C22" s="42"/>
      <c r="D22" s="43" t="s">
        <v>29</v>
      </c>
      <c r="E22" s="44"/>
      <c r="F22" s="45">
        <f>SUM(F14:F21)</f>
        <v>0.26</v>
      </c>
      <c r="G22" s="46">
        <f>SUM(G14:G21)</f>
        <v>757.03160000000003</v>
      </c>
    </row>
    <row r="23" spans="2:8" ht="13.5" thickBot="1" x14ac:dyDescent="0.4">
      <c r="B23" s="47" t="s">
        <v>30</v>
      </c>
      <c r="C23" s="48" t="s">
        <v>31</v>
      </c>
      <c r="D23" s="49"/>
      <c r="E23" s="50"/>
      <c r="F23" s="50"/>
      <c r="G23" s="51"/>
      <c r="H23" s="52"/>
    </row>
    <row r="24" spans="2:8" ht="13.5" thickBot="1" x14ac:dyDescent="0.4">
      <c r="B24" s="53" t="s">
        <v>32</v>
      </c>
      <c r="C24" s="48" t="s">
        <v>33</v>
      </c>
      <c r="D24" s="49"/>
      <c r="E24" s="50"/>
      <c r="F24" s="50"/>
      <c r="G24" s="51"/>
      <c r="H24" s="52"/>
    </row>
    <row r="25" spans="2:8" x14ac:dyDescent="0.35">
      <c r="B25" s="14"/>
      <c r="C25" s="8">
        <v>1</v>
      </c>
      <c r="D25" s="29" t="s">
        <v>34</v>
      </c>
      <c r="E25" s="54">
        <v>0.2</v>
      </c>
      <c r="F25" s="55">
        <f>$F$22*E25</f>
        <v>5.2000000000000005E-2</v>
      </c>
      <c r="G25" s="56">
        <f t="shared" ref="G25:G32" si="1">$G$22*E25</f>
        <v>151.40632000000002</v>
      </c>
      <c r="H25" s="52"/>
    </row>
    <row r="26" spans="2:8" x14ac:dyDescent="0.35">
      <c r="B26" s="14"/>
      <c r="C26" s="15">
        <v>2</v>
      </c>
      <c r="D26" s="16" t="s">
        <v>35</v>
      </c>
      <c r="E26" s="57">
        <v>1.4999999999999999E-2</v>
      </c>
      <c r="F26" s="34">
        <f>$F$22*E26</f>
        <v>3.8999999999999998E-3</v>
      </c>
      <c r="G26" s="35">
        <f t="shared" si="1"/>
        <v>11.355473999999999</v>
      </c>
      <c r="H26" s="52"/>
    </row>
    <row r="27" spans="2:8" x14ac:dyDescent="0.35">
      <c r="B27" s="14"/>
      <c r="C27" s="15">
        <v>3</v>
      </c>
      <c r="D27" s="16" t="s">
        <v>36</v>
      </c>
      <c r="E27" s="57">
        <v>0.01</v>
      </c>
      <c r="F27" s="34">
        <f t="shared" ref="F27:F32" si="2">$F$22*E27</f>
        <v>2.6000000000000003E-3</v>
      </c>
      <c r="G27" s="35">
        <f t="shared" si="1"/>
        <v>7.570316</v>
      </c>
      <c r="H27" s="52"/>
    </row>
    <row r="28" spans="2:8" x14ac:dyDescent="0.35">
      <c r="B28" s="14"/>
      <c r="C28" s="15">
        <v>4</v>
      </c>
      <c r="D28" s="16" t="s">
        <v>37</v>
      </c>
      <c r="E28" s="57">
        <v>2E-3</v>
      </c>
      <c r="F28" s="34">
        <f t="shared" si="2"/>
        <v>5.2000000000000006E-4</v>
      </c>
      <c r="G28" s="35">
        <f t="shared" si="1"/>
        <v>1.5140632000000001</v>
      </c>
      <c r="H28" s="52"/>
    </row>
    <row r="29" spans="2:8" x14ac:dyDescent="0.35">
      <c r="B29" s="14"/>
      <c r="C29" s="15">
        <v>5</v>
      </c>
      <c r="D29" s="16" t="s">
        <v>38</v>
      </c>
      <c r="E29" s="57">
        <v>6.0000000000000001E-3</v>
      </c>
      <c r="F29" s="34">
        <f t="shared" si="2"/>
        <v>1.5600000000000002E-3</v>
      </c>
      <c r="G29" s="35">
        <f t="shared" si="1"/>
        <v>4.5421896000000004</v>
      </c>
      <c r="H29" s="52"/>
    </row>
    <row r="30" spans="2:8" x14ac:dyDescent="0.35">
      <c r="B30" s="14"/>
      <c r="C30" s="15">
        <v>6</v>
      </c>
      <c r="D30" s="16" t="s">
        <v>39</v>
      </c>
      <c r="E30" s="57">
        <v>2.5000000000000001E-2</v>
      </c>
      <c r="F30" s="34">
        <f t="shared" si="2"/>
        <v>6.5000000000000006E-3</v>
      </c>
      <c r="G30" s="35">
        <f t="shared" si="1"/>
        <v>18.925790000000003</v>
      </c>
      <c r="H30" s="52"/>
    </row>
    <row r="31" spans="2:8" x14ac:dyDescent="0.35">
      <c r="B31" s="14"/>
      <c r="C31" s="15">
        <v>7</v>
      </c>
      <c r="D31" s="16" t="s">
        <v>40</v>
      </c>
      <c r="E31" s="57">
        <v>0.03</v>
      </c>
      <c r="F31" s="34">
        <f t="shared" si="2"/>
        <v>7.7999999999999996E-3</v>
      </c>
      <c r="G31" s="35">
        <f t="shared" si="1"/>
        <v>22.710947999999998</v>
      </c>
      <c r="H31" s="52"/>
    </row>
    <row r="32" spans="2:8" x14ac:dyDescent="0.35">
      <c r="B32" s="14"/>
      <c r="C32" s="15">
        <v>8</v>
      </c>
      <c r="D32" s="16" t="s">
        <v>41</v>
      </c>
      <c r="E32" s="57">
        <v>0.08</v>
      </c>
      <c r="F32" s="34">
        <f t="shared" si="2"/>
        <v>2.0800000000000003E-2</v>
      </c>
      <c r="G32" s="35">
        <f t="shared" si="1"/>
        <v>60.562528</v>
      </c>
      <c r="H32" s="52"/>
    </row>
    <row r="33" spans="2:8" ht="13.5" thickBot="1" x14ac:dyDescent="0.4">
      <c r="B33" s="58"/>
      <c r="C33" s="42"/>
      <c r="D33" s="43" t="s">
        <v>42</v>
      </c>
      <c r="E33" s="59">
        <f>SUM(E25:E32)</f>
        <v>0.36800000000000005</v>
      </c>
      <c r="F33" s="60">
        <f>SUM(F25:F32)</f>
        <v>9.5680000000000001E-2</v>
      </c>
      <c r="G33" s="46">
        <f>SUM(G25:G32)</f>
        <v>278.5876288</v>
      </c>
      <c r="H33" s="52"/>
    </row>
    <row r="34" spans="2:8" ht="13.5" thickBot="1" x14ac:dyDescent="0.4">
      <c r="B34" s="61" t="s">
        <v>43</v>
      </c>
      <c r="C34" s="48" t="s">
        <v>44</v>
      </c>
      <c r="D34" s="49"/>
      <c r="E34" s="62"/>
      <c r="F34" s="62"/>
      <c r="G34" s="51"/>
      <c r="H34" s="52"/>
    </row>
    <row r="35" spans="2:8" x14ac:dyDescent="0.35">
      <c r="B35" s="14"/>
      <c r="C35" s="8">
        <v>1</v>
      </c>
      <c r="D35" s="29" t="s">
        <v>45</v>
      </c>
      <c r="E35" s="54">
        <v>8.3299999999999999E-2</v>
      </c>
      <c r="F35" s="55">
        <f t="shared" ref="F35:F36" si="3">$F$22*E35</f>
        <v>2.1658E-2</v>
      </c>
      <c r="G35" s="56">
        <f>$G$22*E35</f>
        <v>63.060732280000003</v>
      </c>
      <c r="H35" s="52"/>
    </row>
    <row r="36" spans="2:8" x14ac:dyDescent="0.35">
      <c r="B36" s="14"/>
      <c r="C36" s="15">
        <v>2</v>
      </c>
      <c r="D36" s="16" t="s">
        <v>46</v>
      </c>
      <c r="E36" s="63">
        <v>2.7799999999999998E-2</v>
      </c>
      <c r="F36" s="34">
        <f t="shared" si="3"/>
        <v>7.228E-3</v>
      </c>
      <c r="G36" s="35">
        <f>$G$22*E36</f>
        <v>21.04547848</v>
      </c>
      <c r="H36" s="52"/>
    </row>
    <row r="37" spans="2:8" ht="13" x14ac:dyDescent="0.35">
      <c r="B37" s="58"/>
      <c r="C37" s="64"/>
      <c r="D37" s="65" t="s">
        <v>47</v>
      </c>
      <c r="E37" s="66">
        <f>SUM(E35:E36)</f>
        <v>0.1111</v>
      </c>
      <c r="F37" s="67">
        <f>SUM(F35:F36)</f>
        <v>2.8886000000000002E-2</v>
      </c>
      <c r="G37" s="68">
        <f>SUM(G35:G36)</f>
        <v>84.10621076000001</v>
      </c>
      <c r="H37" s="52"/>
    </row>
    <row r="38" spans="2:8" x14ac:dyDescent="0.35">
      <c r="B38" s="14"/>
      <c r="C38" s="15">
        <v>3</v>
      </c>
      <c r="D38" s="16" t="s">
        <v>48</v>
      </c>
      <c r="E38" s="57">
        <f>E33*E37</f>
        <v>4.0884800000000006E-2</v>
      </c>
      <c r="F38" s="34">
        <f>$F$22*E38</f>
        <v>1.0630048000000001E-2</v>
      </c>
      <c r="G38" s="35">
        <f>$G$22*E38</f>
        <v>30.951085559680006</v>
      </c>
      <c r="H38" s="52"/>
    </row>
    <row r="39" spans="2:8" ht="13.5" thickBot="1" x14ac:dyDescent="0.4">
      <c r="B39" s="58"/>
      <c r="C39" s="42"/>
      <c r="D39" s="43" t="s">
        <v>42</v>
      </c>
      <c r="E39" s="59">
        <f>E37+E38</f>
        <v>0.1519848</v>
      </c>
      <c r="F39" s="60">
        <f>SUM(F37:F38)</f>
        <v>3.9516048000000005E-2</v>
      </c>
      <c r="G39" s="46">
        <f>SUM(G37:G38)</f>
        <v>115.05729631968002</v>
      </c>
      <c r="H39" s="52"/>
    </row>
    <row r="40" spans="2:8" ht="13.5" thickBot="1" x14ac:dyDescent="0.4">
      <c r="B40" s="61" t="s">
        <v>49</v>
      </c>
      <c r="C40" s="48" t="s">
        <v>50</v>
      </c>
      <c r="D40" s="48"/>
      <c r="E40" s="62"/>
      <c r="F40" s="62"/>
      <c r="G40" s="51"/>
      <c r="H40" s="52"/>
    </row>
    <row r="41" spans="2:8" x14ac:dyDescent="0.35">
      <c r="B41" s="14"/>
      <c r="C41" s="8">
        <v>1</v>
      </c>
      <c r="D41" s="29" t="s">
        <v>51</v>
      </c>
      <c r="E41" s="69">
        <v>0</v>
      </c>
      <c r="F41" s="55">
        <f t="shared" ref="F41:F43" si="4">$F$22*E41</f>
        <v>0</v>
      </c>
      <c r="G41" s="56">
        <f>$G$22*E41</f>
        <v>0</v>
      </c>
      <c r="H41" s="52"/>
    </row>
    <row r="42" spans="2:8" x14ac:dyDescent="0.35">
      <c r="B42" s="14"/>
      <c r="C42" s="15">
        <v>2</v>
      </c>
      <c r="D42" s="16" t="s">
        <v>52</v>
      </c>
      <c r="E42" s="57">
        <f>E33*E41</f>
        <v>0</v>
      </c>
      <c r="F42" s="34">
        <f t="shared" si="4"/>
        <v>0</v>
      </c>
      <c r="G42" s="35">
        <f>$G$22*E42</f>
        <v>0</v>
      </c>
      <c r="H42" s="52"/>
    </row>
    <row r="43" spans="2:8" ht="25" x14ac:dyDescent="0.35">
      <c r="B43" s="14"/>
      <c r="C43" s="15">
        <v>3</v>
      </c>
      <c r="D43" s="70" t="s">
        <v>53</v>
      </c>
      <c r="E43" s="63">
        <v>0</v>
      </c>
      <c r="F43" s="34">
        <f t="shared" si="4"/>
        <v>0</v>
      </c>
      <c r="G43" s="35">
        <f>$G$22*E43</f>
        <v>0</v>
      </c>
      <c r="H43" s="52"/>
    </row>
    <row r="44" spans="2:8" ht="13.5" thickBot="1" x14ac:dyDescent="0.4">
      <c r="B44" s="71"/>
      <c r="C44" s="42"/>
      <c r="D44" s="43" t="s">
        <v>42</v>
      </c>
      <c r="E44" s="59">
        <f>SUM(E41:E43)</f>
        <v>0</v>
      </c>
      <c r="F44" s="60">
        <f>SUM(F41:F43)</f>
        <v>0</v>
      </c>
      <c r="G44" s="46">
        <f>SUM(G41:G43)</f>
        <v>0</v>
      </c>
      <c r="H44" s="52"/>
    </row>
    <row r="45" spans="2:8" ht="13.5" thickBot="1" x14ac:dyDescent="0.4">
      <c r="B45" s="61" t="s">
        <v>54</v>
      </c>
      <c r="C45" s="48" t="s">
        <v>55</v>
      </c>
      <c r="D45" s="49"/>
      <c r="E45" s="72"/>
      <c r="F45" s="72"/>
      <c r="G45" s="73"/>
      <c r="H45" s="52"/>
    </row>
    <row r="46" spans="2:8" x14ac:dyDescent="0.35">
      <c r="B46" s="14"/>
      <c r="C46" s="8">
        <v>1</v>
      </c>
      <c r="D46" s="29" t="s">
        <v>56</v>
      </c>
      <c r="E46" s="69">
        <f>((1/12)*0.05)</f>
        <v>4.1666666666666666E-3</v>
      </c>
      <c r="F46" s="55">
        <f t="shared" ref="F46:F52" si="5">$F$22*E46</f>
        <v>1.0833333333333333E-3</v>
      </c>
      <c r="G46" s="56">
        <f t="shared" ref="G46:G52" si="6">$G$22*E46</f>
        <v>3.1542983333333332</v>
      </c>
      <c r="H46" s="52"/>
    </row>
    <row r="47" spans="2:8" x14ac:dyDescent="0.35">
      <c r="B47" s="14"/>
      <c r="C47" s="15">
        <v>2</v>
      </c>
      <c r="D47" s="16" t="s">
        <v>57</v>
      </c>
      <c r="E47" s="57">
        <f>E32*E46</f>
        <v>3.3333333333333332E-4</v>
      </c>
      <c r="F47" s="34">
        <f t="shared" si="5"/>
        <v>8.6666666666666668E-5</v>
      </c>
      <c r="G47" s="35">
        <f t="shared" si="6"/>
        <v>0.25234386666666669</v>
      </c>
      <c r="H47" s="52"/>
    </row>
    <row r="48" spans="2:8" x14ac:dyDescent="0.35">
      <c r="B48" s="14"/>
      <c r="C48" s="15">
        <v>3</v>
      </c>
      <c r="D48" s="16" t="s">
        <v>58</v>
      </c>
      <c r="E48" s="63">
        <f>(40%)*8%*90%</f>
        <v>2.8800000000000003E-2</v>
      </c>
      <c r="F48" s="34">
        <f t="shared" si="5"/>
        <v>7.4880000000000007E-3</v>
      </c>
      <c r="G48" s="35">
        <f t="shared" si="6"/>
        <v>21.802510080000001</v>
      </c>
      <c r="H48" s="52"/>
    </row>
    <row r="49" spans="2:8" x14ac:dyDescent="0.35">
      <c r="B49" s="14"/>
      <c r="C49" s="15">
        <v>4</v>
      </c>
      <c r="D49" s="16" t="s">
        <v>59</v>
      </c>
      <c r="E49" s="63">
        <f>100%/30*7/12*2%</f>
        <v>3.8888888888888892E-4</v>
      </c>
      <c r="F49" s="34">
        <f t="shared" si="5"/>
        <v>1.0111111111111112E-4</v>
      </c>
      <c r="G49" s="35">
        <f t="shared" si="6"/>
        <v>0.2944011777777778</v>
      </c>
      <c r="H49" s="52"/>
    </row>
    <row r="50" spans="2:8" x14ac:dyDescent="0.35">
      <c r="B50" s="14"/>
      <c r="C50" s="15">
        <v>5</v>
      </c>
      <c r="D50" s="16" t="s">
        <v>60</v>
      </c>
      <c r="E50" s="57">
        <f>E33*E49</f>
        <v>1.4311111111111114E-4</v>
      </c>
      <c r="F50" s="34">
        <f t="shared" si="5"/>
        <v>3.7208888888888893E-5</v>
      </c>
      <c r="G50" s="35">
        <f t="shared" si="6"/>
        <v>0.10833963342222225</v>
      </c>
      <c r="H50" s="52"/>
    </row>
    <row r="51" spans="2:8" ht="13.5" customHeight="1" x14ac:dyDescent="0.35">
      <c r="B51" s="14"/>
      <c r="C51" s="15">
        <v>6</v>
      </c>
      <c r="D51" s="16" t="s">
        <v>61</v>
      </c>
      <c r="E51" s="57">
        <f>0.4*E50</f>
        <v>5.724444444444446E-5</v>
      </c>
      <c r="F51" s="34">
        <f t="shared" si="5"/>
        <v>1.488355555555556E-5</v>
      </c>
      <c r="G51" s="35">
        <f t="shared" si="6"/>
        <v>4.3335853368888899E-2</v>
      </c>
      <c r="H51" s="52"/>
    </row>
    <row r="52" spans="2:8" ht="13.5" customHeight="1" x14ac:dyDescent="0.35">
      <c r="B52" s="14"/>
      <c r="C52" s="15">
        <v>7</v>
      </c>
      <c r="D52" s="70" t="s">
        <v>62</v>
      </c>
      <c r="E52" s="63">
        <f>1/12*0.01</f>
        <v>8.3333333333333328E-4</v>
      </c>
      <c r="F52" s="34">
        <f t="shared" si="5"/>
        <v>2.1666666666666666E-4</v>
      </c>
      <c r="G52" s="35">
        <f t="shared" si="6"/>
        <v>0.6308596666666666</v>
      </c>
      <c r="H52" s="52"/>
    </row>
    <row r="53" spans="2:8" ht="13.5" thickBot="1" x14ac:dyDescent="0.4">
      <c r="B53" s="58"/>
      <c r="C53" s="42"/>
      <c r="D53" s="43" t="s">
        <v>42</v>
      </c>
      <c r="E53" s="59">
        <f>SUM(E46:E52)</f>
        <v>3.4722577777777777E-2</v>
      </c>
      <c r="F53" s="60">
        <f>SUM(F46:F52)</f>
        <v>9.0278702222222219E-3</v>
      </c>
      <c r="G53" s="46">
        <f>SUM(G46:G52)</f>
        <v>26.286088611235556</v>
      </c>
      <c r="H53" s="52"/>
    </row>
    <row r="54" spans="2:8" ht="13.5" thickBot="1" x14ac:dyDescent="0.4">
      <c r="B54" s="61" t="s">
        <v>63</v>
      </c>
      <c r="C54" s="48" t="s">
        <v>64</v>
      </c>
      <c r="D54" s="49"/>
      <c r="E54" s="62"/>
      <c r="F54" s="62"/>
      <c r="G54" s="51"/>
      <c r="H54" s="52"/>
    </row>
    <row r="55" spans="2:8" x14ac:dyDescent="0.35">
      <c r="B55" s="14"/>
      <c r="C55" s="8">
        <v>1</v>
      </c>
      <c r="D55" s="29" t="s">
        <v>65</v>
      </c>
      <c r="E55" s="54">
        <f>1/12</f>
        <v>8.3333333333333329E-2</v>
      </c>
      <c r="F55" s="55">
        <f t="shared" ref="F55:F60" si="7">$F$22*E55</f>
        <v>2.1666666666666667E-2</v>
      </c>
      <c r="G55" s="56">
        <f t="shared" ref="G55:G60" si="8">$G$22*E55</f>
        <v>63.085966666666664</v>
      </c>
      <c r="H55" s="52"/>
    </row>
    <row r="56" spans="2:8" x14ac:dyDescent="0.35">
      <c r="B56" s="14"/>
      <c r="C56" s="15">
        <v>2</v>
      </c>
      <c r="D56" s="16" t="s">
        <v>66</v>
      </c>
      <c r="E56" s="63">
        <f>5/30/12</f>
        <v>1.3888888888888888E-2</v>
      </c>
      <c r="F56" s="34">
        <f t="shared" si="7"/>
        <v>3.6111111111111109E-3</v>
      </c>
      <c r="G56" s="35">
        <f>$G$22*E56</f>
        <v>10.514327777777778</v>
      </c>
      <c r="H56" s="52"/>
    </row>
    <row r="57" spans="2:8" x14ac:dyDescent="0.35">
      <c r="B57" s="14"/>
      <c r="C57" s="15">
        <v>3</v>
      </c>
      <c r="D57" s="16" t="s">
        <v>67</v>
      </c>
      <c r="E57" s="63">
        <f>5/30/12*0.015</f>
        <v>2.0833333333333332E-4</v>
      </c>
      <c r="F57" s="34">
        <f t="shared" si="7"/>
        <v>5.4166666666666664E-5</v>
      </c>
      <c r="G57" s="35">
        <f t="shared" si="8"/>
        <v>0.15771491666666665</v>
      </c>
      <c r="H57" s="52"/>
    </row>
    <row r="58" spans="2:8" x14ac:dyDescent="0.35">
      <c r="B58" s="14"/>
      <c r="C58" s="15">
        <v>4</v>
      </c>
      <c r="D58" s="16" t="s">
        <v>68</v>
      </c>
      <c r="E58" s="63">
        <f>1/30/12</f>
        <v>2.7777777777777779E-3</v>
      </c>
      <c r="F58" s="34">
        <f t="shared" si="7"/>
        <v>7.222222222222223E-4</v>
      </c>
      <c r="G58" s="35">
        <f t="shared" si="8"/>
        <v>2.1028655555555558</v>
      </c>
      <c r="H58" s="52"/>
    </row>
    <row r="59" spans="2:8" x14ac:dyDescent="0.35">
      <c r="B59" s="14"/>
      <c r="C59" s="15">
        <v>5</v>
      </c>
      <c r="D59" s="16" t="s">
        <v>69</v>
      </c>
      <c r="E59" s="63">
        <f>15/30/12*0.08</f>
        <v>3.3333333333333331E-3</v>
      </c>
      <c r="F59" s="34">
        <f t="shared" si="7"/>
        <v>8.6666666666666663E-4</v>
      </c>
      <c r="G59" s="35">
        <f t="shared" si="8"/>
        <v>2.5234386666666664</v>
      </c>
      <c r="H59" s="52"/>
    </row>
    <row r="60" spans="2:8" x14ac:dyDescent="0.35">
      <c r="B60" s="14"/>
      <c r="C60" s="15">
        <v>6</v>
      </c>
      <c r="D60" s="16" t="s">
        <v>28</v>
      </c>
      <c r="E60" s="63">
        <v>0</v>
      </c>
      <c r="F60" s="34">
        <f t="shared" si="7"/>
        <v>0</v>
      </c>
      <c r="G60" s="35">
        <f t="shared" si="8"/>
        <v>0</v>
      </c>
      <c r="H60" s="52"/>
    </row>
    <row r="61" spans="2:8" ht="12" customHeight="1" x14ac:dyDescent="0.35">
      <c r="B61" s="58"/>
      <c r="C61" s="74"/>
      <c r="D61" s="65" t="s">
        <v>47</v>
      </c>
      <c r="E61" s="66">
        <f>SUM(E55:E60)</f>
        <v>0.10354166666666666</v>
      </c>
      <c r="F61" s="67">
        <f>SUM(F55:F60)</f>
        <v>2.6920833333333331E-2</v>
      </c>
      <c r="G61" s="68">
        <f>SUM(G55:G60)</f>
        <v>78.384313583333324</v>
      </c>
      <c r="H61" s="52"/>
    </row>
    <row r="62" spans="2:8" x14ac:dyDescent="0.35">
      <c r="B62" s="14"/>
      <c r="C62" s="15">
        <v>7</v>
      </c>
      <c r="D62" s="16" t="s">
        <v>70</v>
      </c>
      <c r="E62" s="57">
        <f>E33*E61</f>
        <v>3.8103333333333336E-2</v>
      </c>
      <c r="F62" s="34">
        <f>$F$22*E62</f>
        <v>9.9068666666666683E-3</v>
      </c>
      <c r="G62" s="35">
        <f>$G$22*E62</f>
        <v>28.845427398666668</v>
      </c>
      <c r="H62" s="52"/>
    </row>
    <row r="63" spans="2:8" ht="13.5" thickBot="1" x14ac:dyDescent="0.4">
      <c r="B63" s="41"/>
      <c r="C63" s="42"/>
      <c r="D63" s="43" t="s">
        <v>42</v>
      </c>
      <c r="E63" s="59">
        <f>E61+E62</f>
        <v>0.14164499999999999</v>
      </c>
      <c r="F63" s="60">
        <f>SUM(F61:F62)</f>
        <v>3.6827699999999998E-2</v>
      </c>
      <c r="G63" s="46">
        <f>SUM(G61:G62)</f>
        <v>107.229740982</v>
      </c>
      <c r="H63" s="52"/>
    </row>
    <row r="64" spans="2:8" ht="13.5" thickBot="1" x14ac:dyDescent="0.4">
      <c r="B64" s="75" t="s">
        <v>71</v>
      </c>
      <c r="C64" s="76"/>
      <c r="D64" s="77"/>
      <c r="E64" s="78">
        <f>E33+E39+E44+E53+E63</f>
        <v>0.69635237777777781</v>
      </c>
      <c r="F64" s="79">
        <f>F33+F39+F44+F53+F63</f>
        <v>0.18105161822222224</v>
      </c>
      <c r="G64" s="80">
        <f>G33+G39+G44+G53+G63</f>
        <v>527.16075471291549</v>
      </c>
      <c r="H64" s="52"/>
    </row>
    <row r="65" spans="2:8" ht="13.5" thickBot="1" x14ac:dyDescent="0.4">
      <c r="B65" s="75" t="s">
        <v>72</v>
      </c>
      <c r="C65" s="76"/>
      <c r="D65" s="77"/>
      <c r="E65" s="81"/>
      <c r="F65" s="79">
        <f>F22+F64</f>
        <v>0.44105161822222227</v>
      </c>
      <c r="G65" s="80">
        <f>G22+G64</f>
        <v>1284.1923547129154</v>
      </c>
      <c r="H65" s="52"/>
    </row>
    <row r="66" spans="2:8" ht="13.5" thickBot="1" x14ac:dyDescent="0.4">
      <c r="B66" s="47" t="s">
        <v>73</v>
      </c>
      <c r="C66" s="48" t="s">
        <v>74</v>
      </c>
      <c r="D66" s="49"/>
      <c r="E66" s="72"/>
      <c r="F66" s="72"/>
      <c r="G66" s="73"/>
      <c r="H66" s="52"/>
    </row>
    <row r="67" spans="2:8" x14ac:dyDescent="0.35">
      <c r="B67" s="82"/>
      <c r="C67" s="8">
        <v>1</v>
      </c>
      <c r="D67" s="29" t="s">
        <v>75</v>
      </c>
      <c r="E67" s="83"/>
      <c r="F67" s="84">
        <f>IFERROR(G67/$G$99,"")</f>
        <v>7.8642314272822193E-3</v>
      </c>
      <c r="G67" s="56">
        <f>IFERROR(E113,"")</f>
        <v>22.897931099004886</v>
      </c>
      <c r="H67" s="85"/>
    </row>
    <row r="68" spans="2:8" x14ac:dyDescent="0.35">
      <c r="B68" s="14"/>
      <c r="C68" s="15">
        <v>2</v>
      </c>
      <c r="D68" s="16" t="s">
        <v>76</v>
      </c>
      <c r="E68" s="86"/>
      <c r="F68" s="84">
        <f t="shared" ref="F68:F73" si="9">IFERROR(G68/$G$99,"")</f>
        <v>9.0134038034231076E-2</v>
      </c>
      <c r="G68" s="35">
        <f>IFERROR(E107,"")</f>
        <v>262.43924936173465</v>
      </c>
      <c r="H68" s="85"/>
    </row>
    <row r="69" spans="2:8" x14ac:dyDescent="0.35">
      <c r="B69" s="14"/>
      <c r="C69" s="15">
        <v>3</v>
      </c>
      <c r="D69" s="16" t="s">
        <v>77</v>
      </c>
      <c r="E69" s="86"/>
      <c r="F69" s="84">
        <f t="shared" si="9"/>
        <v>0</v>
      </c>
      <c r="G69" s="39">
        <v>0</v>
      </c>
      <c r="H69" s="85"/>
    </row>
    <row r="70" spans="2:8" x14ac:dyDescent="0.35">
      <c r="B70" s="14"/>
      <c r="C70" s="15">
        <v>4</v>
      </c>
      <c r="D70" s="16" t="s">
        <v>78</v>
      </c>
      <c r="E70" s="86"/>
      <c r="F70" s="84">
        <f t="shared" si="9"/>
        <v>0</v>
      </c>
      <c r="G70" s="39">
        <v>0</v>
      </c>
      <c r="H70" s="85"/>
    </row>
    <row r="71" spans="2:8" x14ac:dyDescent="0.35">
      <c r="B71" s="14"/>
      <c r="C71" s="15">
        <v>5</v>
      </c>
      <c r="D71" s="16" t="s">
        <v>79</v>
      </c>
      <c r="E71" s="86"/>
      <c r="F71" s="84">
        <f t="shared" si="9"/>
        <v>0</v>
      </c>
      <c r="G71" s="39">
        <v>0</v>
      </c>
      <c r="H71" s="85"/>
    </row>
    <row r="72" spans="2:8" x14ac:dyDescent="0.35">
      <c r="B72" s="14"/>
      <c r="C72" s="15">
        <v>6</v>
      </c>
      <c r="D72" s="16" t="s">
        <v>80</v>
      </c>
      <c r="E72" s="86"/>
      <c r="F72" s="84">
        <f t="shared" si="9"/>
        <v>0</v>
      </c>
      <c r="G72" s="39">
        <v>0</v>
      </c>
      <c r="H72" s="85"/>
    </row>
    <row r="73" spans="2:8" x14ac:dyDescent="0.35">
      <c r="B73" s="14"/>
      <c r="C73" s="15">
        <v>7</v>
      </c>
      <c r="D73" s="16" t="s">
        <v>81</v>
      </c>
      <c r="E73" s="86"/>
      <c r="F73" s="84">
        <f t="shared" si="9"/>
        <v>0</v>
      </c>
      <c r="G73" s="39">
        <v>0</v>
      </c>
      <c r="H73" s="85"/>
    </row>
    <row r="74" spans="2:8" ht="13.5" thickBot="1" x14ac:dyDescent="0.4">
      <c r="B74" s="41"/>
      <c r="C74" s="42"/>
      <c r="D74" s="43" t="s">
        <v>42</v>
      </c>
      <c r="E74" s="87"/>
      <c r="F74" s="60">
        <f>SUM(F67:F73)</f>
        <v>9.7998269461513299E-2</v>
      </c>
      <c r="G74" s="46">
        <f>SUM(G67:G73)</f>
        <v>285.33718046073955</v>
      </c>
      <c r="H74" s="52"/>
    </row>
    <row r="75" spans="2:8" ht="13.5" thickBot="1" x14ac:dyDescent="0.4">
      <c r="B75" s="47" t="s">
        <v>82</v>
      </c>
      <c r="C75" s="48" t="s">
        <v>83</v>
      </c>
      <c r="D75" s="49"/>
      <c r="E75" s="62"/>
      <c r="F75" s="62"/>
      <c r="G75" s="51"/>
      <c r="H75" s="52"/>
    </row>
    <row r="76" spans="2:8" x14ac:dyDescent="0.35">
      <c r="B76" s="82"/>
      <c r="C76" s="8">
        <v>1</v>
      </c>
      <c r="D76" s="29" t="s">
        <v>84</v>
      </c>
      <c r="E76" s="88"/>
      <c r="F76" s="55">
        <f>IFERROR(G76/$G$99,"")</f>
        <v>1.5901607595412439E-3</v>
      </c>
      <c r="G76" s="32">
        <v>4.63</v>
      </c>
      <c r="H76" s="85"/>
    </row>
    <row r="77" spans="2:8" x14ac:dyDescent="0.35">
      <c r="B77" s="14"/>
      <c r="C77" s="15">
        <v>2</v>
      </c>
      <c r="D77" s="16" t="s">
        <v>85</v>
      </c>
      <c r="E77" s="89"/>
      <c r="F77" s="55">
        <f t="shared" ref="F77:F87" si="10">IFERROR(G77/$G$99,"")</f>
        <v>9.1837794190351742E-3</v>
      </c>
      <c r="G77" s="39">
        <v>26.74</v>
      </c>
      <c r="H77" s="85"/>
    </row>
    <row r="78" spans="2:8" x14ac:dyDescent="0.35">
      <c r="B78" s="14"/>
      <c r="C78" s="15">
        <v>3</v>
      </c>
      <c r="D78" s="16" t="s">
        <v>86</v>
      </c>
      <c r="E78" s="89"/>
      <c r="F78" s="55">
        <f t="shared" si="10"/>
        <v>3.8984697152381557E-2</v>
      </c>
      <c r="G78" s="39">
        <v>113.51</v>
      </c>
      <c r="H78" s="85"/>
    </row>
    <row r="79" spans="2:8" x14ac:dyDescent="0.35">
      <c r="B79" s="14"/>
      <c r="C79" s="15">
        <v>4</v>
      </c>
      <c r="D79" s="16" t="s">
        <v>87</v>
      </c>
      <c r="E79" s="89"/>
      <c r="F79" s="55">
        <f t="shared" si="10"/>
        <v>3.7435750062634037E-4</v>
      </c>
      <c r="G79" s="39">
        <v>1.0900000000000001</v>
      </c>
      <c r="H79" s="85"/>
    </row>
    <row r="80" spans="2:8" x14ac:dyDescent="0.35">
      <c r="B80" s="14"/>
      <c r="C80" s="15">
        <v>5</v>
      </c>
      <c r="D80" s="16" t="s">
        <v>88</v>
      </c>
      <c r="E80" s="89"/>
      <c r="F80" s="55">
        <f t="shared" si="10"/>
        <v>8.8417059597472536E-2</v>
      </c>
      <c r="G80" s="39">
        <v>257.44</v>
      </c>
      <c r="H80" s="85"/>
    </row>
    <row r="81" spans="2:8" x14ac:dyDescent="0.35">
      <c r="B81" s="14"/>
      <c r="C81" s="15">
        <v>6</v>
      </c>
      <c r="D81" s="16" t="s">
        <v>89</v>
      </c>
      <c r="E81" s="89"/>
      <c r="F81" s="55">
        <f t="shared" si="10"/>
        <v>1.9334808051377416E-3</v>
      </c>
      <c r="G81" s="39">
        <v>5.6296296296296298</v>
      </c>
      <c r="H81" s="85"/>
    </row>
    <row r="82" spans="2:8" x14ac:dyDescent="0.35">
      <c r="B82" s="14"/>
      <c r="C82" s="15">
        <v>7</v>
      </c>
      <c r="D82" s="16" t="s">
        <v>90</v>
      </c>
      <c r="E82" s="89"/>
      <c r="F82" s="55">
        <f t="shared" si="10"/>
        <v>2.0256518703616104E-2</v>
      </c>
      <c r="G82" s="39">
        <v>58.98</v>
      </c>
      <c r="H82" s="85"/>
    </row>
    <row r="83" spans="2:8" x14ac:dyDescent="0.35">
      <c r="B83" s="14"/>
      <c r="C83" s="15">
        <v>8</v>
      </c>
      <c r="D83" s="16" t="s">
        <v>91</v>
      </c>
      <c r="E83" s="89"/>
      <c r="F83" s="55">
        <f t="shared" si="10"/>
        <v>2.8227929336219187E-2</v>
      </c>
      <c r="G83" s="39">
        <v>82.19</v>
      </c>
      <c r="H83" s="85"/>
    </row>
    <row r="84" spans="2:8" x14ac:dyDescent="0.35">
      <c r="B84" s="14"/>
      <c r="C84" s="15">
        <v>9</v>
      </c>
      <c r="D84" s="16" t="s">
        <v>92</v>
      </c>
      <c r="E84" s="89"/>
      <c r="F84" s="55">
        <f t="shared" si="10"/>
        <v>2.9175843741474874E-2</v>
      </c>
      <c r="G84" s="39">
        <v>84.95</v>
      </c>
      <c r="H84" s="85"/>
    </row>
    <row r="85" spans="2:8" x14ac:dyDescent="0.35">
      <c r="B85" s="14"/>
      <c r="C85" s="15">
        <v>10</v>
      </c>
      <c r="D85" s="16" t="s">
        <v>93</v>
      </c>
      <c r="E85" s="89"/>
      <c r="F85" s="55">
        <f t="shared" si="10"/>
        <v>3.1549064227096905E-2</v>
      </c>
      <c r="G85" s="39">
        <v>91.86</v>
      </c>
      <c r="H85" s="85"/>
    </row>
    <row r="86" spans="2:8" x14ac:dyDescent="0.35">
      <c r="B86" s="14"/>
      <c r="C86" s="15">
        <v>11</v>
      </c>
      <c r="D86" s="16" t="s">
        <v>94</v>
      </c>
      <c r="E86" s="89"/>
      <c r="F86" s="55">
        <f t="shared" si="10"/>
        <v>2.6308059218328135E-2</v>
      </c>
      <c r="G86" s="39">
        <v>76.599999999999994</v>
      </c>
      <c r="H86" s="85"/>
    </row>
    <row r="87" spans="2:8" x14ac:dyDescent="0.35">
      <c r="B87" s="10"/>
      <c r="C87" s="90">
        <v>12</v>
      </c>
      <c r="D87" s="12" t="s">
        <v>27</v>
      </c>
      <c r="E87" s="91"/>
      <c r="F87" s="55">
        <f t="shared" si="10"/>
        <v>4.6090983524500501E-2</v>
      </c>
      <c r="G87" s="92">
        <f>(($G$14+$G$14*E15)/220*1.5*26)</f>
        <v>134.20105636363638</v>
      </c>
      <c r="H87" s="85"/>
    </row>
    <row r="88" spans="2:8" ht="13.5" thickBot="1" x14ac:dyDescent="0.4">
      <c r="B88" s="41"/>
      <c r="C88" s="93"/>
      <c r="D88" s="43" t="s">
        <v>42</v>
      </c>
      <c r="E88" s="87"/>
      <c r="F88" s="60">
        <f>SUM(F76:F87)</f>
        <v>0.32209193398543035</v>
      </c>
      <c r="G88" s="46">
        <f>SUM(G76:G87)</f>
        <v>937.82068599326612</v>
      </c>
      <c r="H88" s="52"/>
    </row>
    <row r="89" spans="2:8" ht="13.5" thickBot="1" x14ac:dyDescent="0.4">
      <c r="B89" s="47" t="s">
        <v>95</v>
      </c>
      <c r="C89" s="48" t="s">
        <v>96</v>
      </c>
      <c r="D89" s="49"/>
      <c r="E89" s="94"/>
      <c r="F89" s="94"/>
      <c r="G89" s="51"/>
      <c r="H89" s="52"/>
    </row>
    <row r="90" spans="2:8" x14ac:dyDescent="0.35">
      <c r="B90" s="82"/>
      <c r="C90" s="8">
        <v>1</v>
      </c>
      <c r="D90" s="29" t="s">
        <v>97</v>
      </c>
      <c r="E90" s="69">
        <v>0.02</v>
      </c>
      <c r="F90" s="55">
        <f>IFERROR(G90/$G$99,"")</f>
        <v>1.7222850678733033E-2</v>
      </c>
      <c r="G90" s="56">
        <f>IFERROR(($G$65+$G$74+$G$88)*E90,"")</f>
        <v>50.147004423338423</v>
      </c>
      <c r="H90" s="52"/>
    </row>
    <row r="91" spans="2:8" x14ac:dyDescent="0.35">
      <c r="B91" s="14"/>
      <c r="C91" s="15">
        <v>2</v>
      </c>
      <c r="D91" s="16" t="s">
        <v>98</v>
      </c>
      <c r="E91" s="63">
        <v>0.04</v>
      </c>
      <c r="F91" s="55">
        <f>IFERROR(G91/$G$99,"")</f>
        <v>3.5134615384615382E-2</v>
      </c>
      <c r="G91" s="56">
        <f>IFERROR(($G$65+$G$74+$G$88+G90)*E91,"")</f>
        <v>102.29988902361038</v>
      </c>
      <c r="H91" s="52"/>
    </row>
    <row r="92" spans="2:8" ht="13.5" thickBot="1" x14ac:dyDescent="0.4">
      <c r="B92" s="58"/>
      <c r="C92" s="42"/>
      <c r="D92" s="43" t="s">
        <v>42</v>
      </c>
      <c r="E92" s="59">
        <f>SUM(E90:E91)</f>
        <v>0.06</v>
      </c>
      <c r="F92" s="60">
        <f>SUM(F90:F91)</f>
        <v>5.2357466063348415E-2</v>
      </c>
      <c r="G92" s="46">
        <f>SUM(G90:G91)</f>
        <v>152.44689344694879</v>
      </c>
      <c r="H92" s="52"/>
    </row>
    <row r="93" spans="2:8" ht="13.5" thickBot="1" x14ac:dyDescent="0.4">
      <c r="B93" s="47" t="s">
        <v>99</v>
      </c>
      <c r="C93" s="48" t="s">
        <v>100</v>
      </c>
      <c r="D93" s="49"/>
      <c r="E93" s="94"/>
      <c r="F93" s="94"/>
      <c r="G93" s="51"/>
      <c r="H93" s="52"/>
    </row>
    <row r="94" spans="2:8" ht="12.75" customHeight="1" x14ac:dyDescent="0.35">
      <c r="B94" s="14"/>
      <c r="C94" s="8">
        <v>1</v>
      </c>
      <c r="D94" s="29" t="s">
        <v>101</v>
      </c>
      <c r="E94" s="69">
        <v>0.05</v>
      </c>
      <c r="F94" s="55">
        <f>IFERROR(G94/$G$99,"")</f>
        <v>5.000000000000001E-2</v>
      </c>
      <c r="G94" s="32">
        <v>145.58276489402684</v>
      </c>
      <c r="H94" s="85"/>
    </row>
    <row r="95" spans="2:8" x14ac:dyDescent="0.35">
      <c r="B95" s="14"/>
      <c r="C95" s="15">
        <v>2</v>
      </c>
      <c r="D95" s="16" t="s">
        <v>102</v>
      </c>
      <c r="E95" s="57">
        <v>0</v>
      </c>
      <c r="F95" s="55">
        <f t="shared" ref="F95:F97" si="11">IFERROR(G95/$G$99,"")</f>
        <v>0</v>
      </c>
      <c r="G95" s="32">
        <v>0</v>
      </c>
      <c r="H95" s="85"/>
    </row>
    <row r="96" spans="2:8" x14ac:dyDescent="0.35">
      <c r="B96" s="14"/>
      <c r="C96" s="15">
        <v>3</v>
      </c>
      <c r="D96" s="16" t="s">
        <v>103</v>
      </c>
      <c r="E96" s="57">
        <v>6.4999999999999997E-3</v>
      </c>
      <c r="F96" s="55">
        <f t="shared" si="11"/>
        <v>6.4999999999999997E-3</v>
      </c>
      <c r="G96" s="32">
        <v>18.925759436223483</v>
      </c>
      <c r="H96" s="85"/>
    </row>
    <row r="97" spans="1:9" x14ac:dyDescent="0.35">
      <c r="B97" s="14"/>
      <c r="C97" s="15">
        <v>4</v>
      </c>
      <c r="D97" s="16" t="s">
        <v>104</v>
      </c>
      <c r="E97" s="57">
        <v>0.03</v>
      </c>
      <c r="F97" s="55">
        <f t="shared" si="11"/>
        <v>2.9999999999999995E-2</v>
      </c>
      <c r="G97" s="32">
        <v>87.349658936416077</v>
      </c>
      <c r="H97" s="85"/>
    </row>
    <row r="98" spans="1:9" ht="13.5" thickBot="1" x14ac:dyDescent="0.4">
      <c r="B98" s="41"/>
      <c r="C98" s="42"/>
      <c r="D98" s="43" t="s">
        <v>42</v>
      </c>
      <c r="E98" s="59">
        <f>SUM(E94:E97)</f>
        <v>8.6499999999999994E-2</v>
      </c>
      <c r="F98" s="60">
        <f>SUM(F94:F97)</f>
        <v>8.6500000000000007E-2</v>
      </c>
      <c r="G98" s="46">
        <f>SUM(G94:G97)</f>
        <v>251.8581832666664</v>
      </c>
      <c r="H98" s="52"/>
    </row>
    <row r="99" spans="1:9" ht="13.5" thickBot="1" x14ac:dyDescent="0.4">
      <c r="B99" s="75" t="s">
        <v>134</v>
      </c>
      <c r="C99" s="76"/>
      <c r="D99" s="77"/>
      <c r="E99" s="95"/>
      <c r="F99" s="79">
        <f>F65+F74+F88+F92+F98</f>
        <v>0.99999928773251434</v>
      </c>
      <c r="G99" s="96">
        <v>2911.6552978805362</v>
      </c>
      <c r="H99" s="52"/>
    </row>
    <row r="100" spans="1:9" ht="13" x14ac:dyDescent="0.35">
      <c r="B100" s="107" t="s">
        <v>135</v>
      </c>
      <c r="C100" s="108"/>
      <c r="D100" s="108"/>
      <c r="G100" s="120"/>
      <c r="H100" s="121"/>
      <c r="I100" s="122"/>
    </row>
    <row r="101" spans="1:9" ht="27" customHeight="1" x14ac:dyDescent="0.35">
      <c r="A101" s="138" t="s">
        <v>106</v>
      </c>
      <c r="B101" s="138"/>
      <c r="C101" s="138"/>
      <c r="D101" s="138"/>
      <c r="E101" s="138"/>
      <c r="F101" s="138"/>
      <c r="G101" s="138"/>
    </row>
    <row r="102" spans="1:9" ht="13" thickBot="1" x14ac:dyDescent="0.4"/>
    <row r="103" spans="1:9" ht="13" x14ac:dyDescent="0.35">
      <c r="D103" s="149" t="s">
        <v>107</v>
      </c>
      <c r="E103" s="150"/>
      <c r="F103" s="99"/>
    </row>
    <row r="104" spans="1:9" x14ac:dyDescent="0.35">
      <c r="D104" s="100" t="s">
        <v>108</v>
      </c>
      <c r="E104" s="101">
        <v>41.25</v>
      </c>
      <c r="F104" s="99"/>
    </row>
    <row r="105" spans="1:9" x14ac:dyDescent="0.35">
      <c r="D105" s="100" t="s">
        <v>109</v>
      </c>
      <c r="E105" s="101">
        <f>E104*26*4</f>
        <v>4290</v>
      </c>
      <c r="F105" s="99"/>
    </row>
    <row r="106" spans="1:9" ht="13" thickBot="1" x14ac:dyDescent="0.4">
      <c r="D106" s="102" t="s">
        <v>110</v>
      </c>
      <c r="E106" s="103">
        <v>42.9</v>
      </c>
      <c r="F106" s="99"/>
    </row>
    <row r="107" spans="1:9" ht="13.5" thickBot="1" x14ac:dyDescent="0.4">
      <c r="D107" s="104" t="s">
        <v>111</v>
      </c>
      <c r="E107" s="105">
        <f>IFERROR((E105-E106)*((G14/(E8+F8+G8+G8))),"")</f>
        <v>262.43924936173465</v>
      </c>
      <c r="F107" s="99"/>
    </row>
    <row r="108" spans="1:9" ht="13" thickBot="1" x14ac:dyDescent="0.4">
      <c r="F108" s="99"/>
    </row>
    <row r="109" spans="1:9" ht="13" x14ac:dyDescent="0.35">
      <c r="D109" s="149" t="s">
        <v>112</v>
      </c>
      <c r="E109" s="150"/>
      <c r="F109" s="99"/>
    </row>
    <row r="110" spans="1:9" x14ac:dyDescent="0.35">
      <c r="D110" s="100" t="s">
        <v>113</v>
      </c>
      <c r="E110" s="101">
        <v>4.5</v>
      </c>
      <c r="F110" s="99"/>
    </row>
    <row r="111" spans="1:9" x14ac:dyDescent="0.35">
      <c r="D111" s="100" t="s">
        <v>114</v>
      </c>
      <c r="E111" s="101">
        <f>E110*2*26*4</f>
        <v>936</v>
      </c>
      <c r="F111" s="99"/>
    </row>
    <row r="112" spans="1:9" ht="13" thickBot="1" x14ac:dyDescent="0.4">
      <c r="D112" s="102" t="s">
        <v>110</v>
      </c>
      <c r="E112" s="103">
        <f>IFERROR(IF(E111&lt;(E8+F8+G8+G8)*0.06,E111,(E8+F8+G8+G8)*0.06),"")</f>
        <v>565.4387999999999</v>
      </c>
      <c r="F112" s="99"/>
    </row>
    <row r="113" spans="1:8" ht="13.5" thickBot="1" x14ac:dyDescent="0.4">
      <c r="D113" s="104" t="s">
        <v>111</v>
      </c>
      <c r="E113" s="105">
        <f>IFERROR((E111-E112)*((G14/(E8+F8+G8+G8))),"")</f>
        <v>22.897931099004886</v>
      </c>
      <c r="F113" s="99"/>
      <c r="G113" s="106"/>
    </row>
    <row r="114" spans="1:8" ht="11.25" customHeight="1" x14ac:dyDescent="0.35">
      <c r="D114" s="1" t="s">
        <v>115</v>
      </c>
      <c r="F114" s="98"/>
    </row>
    <row r="116" spans="1:8" x14ac:dyDescent="0.35">
      <c r="D116" s="1" t="s">
        <v>116</v>
      </c>
    </row>
    <row r="117" spans="1:8" x14ac:dyDescent="0.35">
      <c r="D117" s="1" t="s">
        <v>117</v>
      </c>
    </row>
    <row r="118" spans="1:8" x14ac:dyDescent="0.35">
      <c r="D118" s="1" t="s">
        <v>118</v>
      </c>
    </row>
    <row r="120" spans="1:8" x14ac:dyDescent="0.35">
      <c r="A120" s="138" t="s">
        <v>119</v>
      </c>
      <c r="B120" s="138"/>
      <c r="C120" s="138"/>
      <c r="D120" s="138"/>
      <c r="E120" s="138"/>
      <c r="F120" s="138"/>
      <c r="G120" s="138"/>
    </row>
    <row r="121" spans="1:8" x14ac:dyDescent="0.35">
      <c r="A121" s="138" t="s">
        <v>120</v>
      </c>
      <c r="B121" s="138"/>
      <c r="C121" s="138"/>
      <c r="D121" s="138"/>
      <c r="E121" s="138"/>
      <c r="F121" s="138"/>
      <c r="G121" s="138"/>
    </row>
    <row r="122" spans="1:8" x14ac:dyDescent="0.35">
      <c r="A122" s="138" t="s">
        <v>121</v>
      </c>
      <c r="B122" s="138"/>
      <c r="C122" s="138"/>
      <c r="D122" s="138"/>
      <c r="E122" s="138"/>
      <c r="F122" s="138"/>
      <c r="G122" s="138"/>
    </row>
    <row r="123" spans="1:8" x14ac:dyDescent="0.35">
      <c r="A123" s="138" t="s">
        <v>122</v>
      </c>
      <c r="B123" s="138"/>
      <c r="C123" s="138"/>
      <c r="D123" s="138"/>
      <c r="E123" s="138"/>
      <c r="F123" s="138"/>
      <c r="G123" s="138"/>
    </row>
    <row r="124" spans="1:8" x14ac:dyDescent="0.35">
      <c r="A124" s="138" t="s">
        <v>123</v>
      </c>
      <c r="B124" s="138"/>
      <c r="C124" s="138"/>
      <c r="D124" s="138"/>
      <c r="E124" s="138"/>
      <c r="F124" s="138"/>
      <c r="G124" s="138"/>
    </row>
    <row r="125" spans="1:8" x14ac:dyDescent="0.35">
      <c r="A125" s="138" t="s">
        <v>124</v>
      </c>
      <c r="B125" s="138"/>
      <c r="C125" s="138"/>
      <c r="D125" s="138"/>
      <c r="E125" s="138"/>
      <c r="F125" s="138"/>
      <c r="G125" s="138"/>
    </row>
    <row r="126" spans="1:8" x14ac:dyDescent="0.35">
      <c r="A126" s="138" t="s">
        <v>125</v>
      </c>
      <c r="B126" s="138"/>
      <c r="C126" s="138"/>
      <c r="D126" s="138"/>
      <c r="E126" s="138"/>
      <c r="F126" s="138"/>
      <c r="G126" s="138"/>
      <c r="H126" s="97"/>
    </row>
    <row r="127" spans="1:8" ht="27.75" customHeight="1" x14ac:dyDescent="0.35">
      <c r="A127" s="138" t="s">
        <v>126</v>
      </c>
      <c r="B127" s="138"/>
      <c r="C127" s="138"/>
      <c r="D127" s="138"/>
      <c r="E127" s="138"/>
      <c r="F127" s="138"/>
      <c r="G127" s="138"/>
    </row>
    <row r="128" spans="1:8" x14ac:dyDescent="0.35">
      <c r="A128" s="138" t="s">
        <v>127</v>
      </c>
      <c r="B128" s="138"/>
      <c r="C128" s="138"/>
      <c r="D128" s="138"/>
      <c r="E128" s="138"/>
      <c r="F128" s="138"/>
      <c r="G128" s="138"/>
    </row>
    <row r="129" spans="1:7" ht="29.25" customHeight="1" x14ac:dyDescent="0.35">
      <c r="A129" s="138" t="s">
        <v>128</v>
      </c>
      <c r="B129" s="138"/>
      <c r="C129" s="138"/>
      <c r="D129" s="138"/>
      <c r="E129" s="138"/>
      <c r="F129" s="138"/>
      <c r="G129" s="138"/>
    </row>
    <row r="130" spans="1:7" ht="27" customHeight="1" x14ac:dyDescent="0.35">
      <c r="A130" s="138" t="s">
        <v>129</v>
      </c>
      <c r="B130" s="138"/>
      <c r="C130" s="138"/>
      <c r="D130" s="138"/>
      <c r="E130" s="138"/>
      <c r="F130" s="138"/>
      <c r="G130" s="138"/>
    </row>
    <row r="131" spans="1:7" x14ac:dyDescent="0.35">
      <c r="A131" s="138" t="s">
        <v>130</v>
      </c>
      <c r="B131" s="138"/>
      <c r="C131" s="138"/>
      <c r="D131" s="138"/>
      <c r="E131" s="138"/>
      <c r="F131" s="138"/>
      <c r="G131" s="138"/>
    </row>
    <row r="132" spans="1:7" x14ac:dyDescent="0.35">
      <c r="A132" s="138" t="s">
        <v>131</v>
      </c>
      <c r="B132" s="138"/>
      <c r="C132" s="138"/>
      <c r="D132" s="138"/>
      <c r="E132" s="138"/>
      <c r="F132" s="138"/>
      <c r="G132" s="138"/>
    </row>
    <row r="133" spans="1:7" x14ac:dyDescent="0.35">
      <c r="A133" s="138" t="s">
        <v>132</v>
      </c>
      <c r="B133" s="138"/>
      <c r="C133" s="138"/>
      <c r="D133" s="138"/>
      <c r="E133" s="138"/>
      <c r="F133" s="138"/>
      <c r="G133" s="138"/>
    </row>
  </sheetData>
  <mergeCells count="26">
    <mergeCell ref="A131:G131"/>
    <mergeCell ref="A132:G132"/>
    <mergeCell ref="A133:G133"/>
    <mergeCell ref="A125:G125"/>
    <mergeCell ref="A126:G126"/>
    <mergeCell ref="A127:G127"/>
    <mergeCell ref="A128:G128"/>
    <mergeCell ref="A129:G129"/>
    <mergeCell ref="A130:G130"/>
    <mergeCell ref="A124:G124"/>
    <mergeCell ref="E9:G9"/>
    <mergeCell ref="E10:G10"/>
    <mergeCell ref="E11:G11"/>
    <mergeCell ref="C12:D12"/>
    <mergeCell ref="A101:G101"/>
    <mergeCell ref="D103:E103"/>
    <mergeCell ref="D109:E109"/>
    <mergeCell ref="A120:G120"/>
    <mergeCell ref="A121:G121"/>
    <mergeCell ref="A122:G122"/>
    <mergeCell ref="A123:G123"/>
    <mergeCell ref="E6:G6"/>
    <mergeCell ref="B1:G1"/>
    <mergeCell ref="C2:G2"/>
    <mergeCell ref="E4:G4"/>
    <mergeCell ref="E5:G5"/>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6B908-6F06-4888-AB45-1BA179933DA2}">
  <sheetPr>
    <pageSetUpPr fitToPage="1"/>
  </sheetPr>
  <dimension ref="A1:I129"/>
  <sheetViews>
    <sheetView showGridLines="0" zoomScale="90" zoomScaleNormal="90" workbookViewId="0">
      <selection activeCell="E8" sqref="E8:G8"/>
    </sheetView>
  </sheetViews>
  <sheetFormatPr defaultRowHeight="12.5" x14ac:dyDescent="0.25"/>
  <cols>
    <col min="1" max="1" width="3.1796875" style="113" customWidth="1"/>
    <col min="2" max="3" width="3.54296875" style="113" customWidth="1"/>
    <col min="4" max="4" width="84" style="113" customWidth="1"/>
    <col min="5" max="6" width="23.453125" style="113" customWidth="1"/>
    <col min="7" max="7" width="23.453125" style="119" customWidth="1"/>
    <col min="8" max="8" width="9.1796875" style="113" customWidth="1"/>
    <col min="9" max="9" width="11.81640625" style="113" bestFit="1" customWidth="1"/>
    <col min="10" max="14" width="9.1796875" style="113" customWidth="1"/>
    <col min="15" max="217" width="8.7265625" style="113"/>
    <col min="218" max="218" width="3.453125" style="113" customWidth="1"/>
    <col min="219" max="219" width="42.453125" style="113" bestFit="1" customWidth="1"/>
    <col min="220" max="220" width="11.453125" style="113" customWidth="1"/>
    <col min="221" max="221" width="13.81640625" style="113" customWidth="1"/>
    <col min="222" max="222" width="21.54296875" style="113" customWidth="1"/>
    <col min="223" max="223" width="8.7265625" style="113"/>
    <col min="224" max="224" width="18.54296875" style="113" bestFit="1" customWidth="1"/>
    <col min="225" max="473" width="8.7265625" style="113"/>
    <col min="474" max="474" width="3.453125" style="113" customWidth="1"/>
    <col min="475" max="475" width="42.453125" style="113" bestFit="1" customWidth="1"/>
    <col min="476" max="476" width="11.453125" style="113" customWidth="1"/>
    <col min="477" max="477" width="13.81640625" style="113" customWidth="1"/>
    <col min="478" max="478" width="21.54296875" style="113" customWidth="1"/>
    <col min="479" max="479" width="8.7265625" style="113"/>
    <col min="480" max="480" width="18.54296875" style="113" bestFit="1" customWidth="1"/>
    <col min="481" max="729" width="8.7265625" style="113"/>
    <col min="730" max="730" width="3.453125" style="113" customWidth="1"/>
    <col min="731" max="731" width="42.453125" style="113" bestFit="1" customWidth="1"/>
    <col min="732" max="732" width="11.453125" style="113" customWidth="1"/>
    <col min="733" max="733" width="13.81640625" style="113" customWidth="1"/>
    <col min="734" max="734" width="21.54296875" style="113" customWidth="1"/>
    <col min="735" max="735" width="8.7265625" style="113"/>
    <col min="736" max="736" width="18.54296875" style="113" bestFit="1" customWidth="1"/>
    <col min="737" max="985" width="8.7265625" style="113"/>
    <col min="986" max="986" width="3.453125" style="113" customWidth="1"/>
    <col min="987" max="987" width="42.453125" style="113" bestFit="1" customWidth="1"/>
    <col min="988" max="988" width="11.453125" style="113" customWidth="1"/>
    <col min="989" max="989" width="13.81640625" style="113" customWidth="1"/>
    <col min="990" max="990" width="21.54296875" style="113" customWidth="1"/>
    <col min="991" max="991" width="8.7265625" style="113"/>
    <col min="992" max="992" width="18.54296875" style="113" bestFit="1" customWidth="1"/>
    <col min="993" max="1241" width="8.7265625" style="113"/>
    <col min="1242" max="1242" width="3.453125" style="113" customWidth="1"/>
    <col min="1243" max="1243" width="42.453125" style="113" bestFit="1" customWidth="1"/>
    <col min="1244" max="1244" width="11.453125" style="113" customWidth="1"/>
    <col min="1245" max="1245" width="13.81640625" style="113" customWidth="1"/>
    <col min="1246" max="1246" width="21.54296875" style="113" customWidth="1"/>
    <col min="1247" max="1247" width="8.7265625" style="113"/>
    <col min="1248" max="1248" width="18.54296875" style="113" bestFit="1" customWidth="1"/>
    <col min="1249" max="1497" width="8.7265625" style="113"/>
    <col min="1498" max="1498" width="3.453125" style="113" customWidth="1"/>
    <col min="1499" max="1499" width="42.453125" style="113" bestFit="1" customWidth="1"/>
    <col min="1500" max="1500" width="11.453125" style="113" customWidth="1"/>
    <col min="1501" max="1501" width="13.81640625" style="113" customWidth="1"/>
    <col min="1502" max="1502" width="21.54296875" style="113" customWidth="1"/>
    <col min="1503" max="1503" width="8.7265625" style="113"/>
    <col min="1504" max="1504" width="18.54296875" style="113" bestFit="1" customWidth="1"/>
    <col min="1505" max="1753" width="8.7265625" style="113"/>
    <col min="1754" max="1754" width="3.453125" style="113" customWidth="1"/>
    <col min="1755" max="1755" width="42.453125" style="113" bestFit="1" customWidth="1"/>
    <col min="1756" max="1756" width="11.453125" style="113" customWidth="1"/>
    <col min="1757" max="1757" width="13.81640625" style="113" customWidth="1"/>
    <col min="1758" max="1758" width="21.54296875" style="113" customWidth="1"/>
    <col min="1759" max="1759" width="8.7265625" style="113"/>
    <col min="1760" max="1760" width="18.54296875" style="113" bestFit="1" customWidth="1"/>
    <col min="1761" max="2009" width="8.7265625" style="113"/>
    <col min="2010" max="2010" width="3.453125" style="113" customWidth="1"/>
    <col min="2011" max="2011" width="42.453125" style="113" bestFit="1" customWidth="1"/>
    <col min="2012" max="2012" width="11.453125" style="113" customWidth="1"/>
    <col min="2013" max="2013" width="13.81640625" style="113" customWidth="1"/>
    <col min="2014" max="2014" width="21.54296875" style="113" customWidth="1"/>
    <col min="2015" max="2015" width="8.7265625" style="113"/>
    <col min="2016" max="2016" width="18.54296875" style="113" bestFit="1" customWidth="1"/>
    <col min="2017" max="2265" width="8.7265625" style="113"/>
    <col min="2266" max="2266" width="3.453125" style="113" customWidth="1"/>
    <col min="2267" max="2267" width="42.453125" style="113" bestFit="1" customWidth="1"/>
    <col min="2268" max="2268" width="11.453125" style="113" customWidth="1"/>
    <col min="2269" max="2269" width="13.81640625" style="113" customWidth="1"/>
    <col min="2270" max="2270" width="21.54296875" style="113" customWidth="1"/>
    <col min="2271" max="2271" width="8.7265625" style="113"/>
    <col min="2272" max="2272" width="18.54296875" style="113" bestFit="1" customWidth="1"/>
    <col min="2273" max="2521" width="8.7265625" style="113"/>
    <col min="2522" max="2522" width="3.453125" style="113" customWidth="1"/>
    <col min="2523" max="2523" width="42.453125" style="113" bestFit="1" customWidth="1"/>
    <col min="2524" max="2524" width="11.453125" style="113" customWidth="1"/>
    <col min="2525" max="2525" width="13.81640625" style="113" customWidth="1"/>
    <col min="2526" max="2526" width="21.54296875" style="113" customWidth="1"/>
    <col min="2527" max="2527" width="8.7265625" style="113"/>
    <col min="2528" max="2528" width="18.54296875" style="113" bestFit="1" customWidth="1"/>
    <col min="2529" max="2777" width="8.7265625" style="113"/>
    <col min="2778" max="2778" width="3.453125" style="113" customWidth="1"/>
    <col min="2779" max="2779" width="42.453125" style="113" bestFit="1" customWidth="1"/>
    <col min="2780" max="2780" width="11.453125" style="113" customWidth="1"/>
    <col min="2781" max="2781" width="13.81640625" style="113" customWidth="1"/>
    <col min="2782" max="2782" width="21.54296875" style="113" customWidth="1"/>
    <col min="2783" max="2783" width="8.7265625" style="113"/>
    <col min="2784" max="2784" width="18.54296875" style="113" bestFit="1" customWidth="1"/>
    <col min="2785" max="3033" width="8.7265625" style="113"/>
    <col min="3034" max="3034" width="3.453125" style="113" customWidth="1"/>
    <col min="3035" max="3035" width="42.453125" style="113" bestFit="1" customWidth="1"/>
    <col min="3036" max="3036" width="11.453125" style="113" customWidth="1"/>
    <col min="3037" max="3037" width="13.81640625" style="113" customWidth="1"/>
    <col min="3038" max="3038" width="21.54296875" style="113" customWidth="1"/>
    <col min="3039" max="3039" width="8.7265625" style="113"/>
    <col min="3040" max="3040" width="18.54296875" style="113" bestFit="1" customWidth="1"/>
    <col min="3041" max="3289" width="8.7265625" style="113"/>
    <col min="3290" max="3290" width="3.453125" style="113" customWidth="1"/>
    <col min="3291" max="3291" width="42.453125" style="113" bestFit="1" customWidth="1"/>
    <col min="3292" max="3292" width="11.453125" style="113" customWidth="1"/>
    <col min="3293" max="3293" width="13.81640625" style="113" customWidth="1"/>
    <col min="3294" max="3294" width="21.54296875" style="113" customWidth="1"/>
    <col min="3295" max="3295" width="8.7265625" style="113"/>
    <col min="3296" max="3296" width="18.54296875" style="113" bestFit="1" customWidth="1"/>
    <col min="3297" max="3545" width="8.7265625" style="113"/>
    <col min="3546" max="3546" width="3.453125" style="113" customWidth="1"/>
    <col min="3547" max="3547" width="42.453125" style="113" bestFit="1" customWidth="1"/>
    <col min="3548" max="3548" width="11.453125" style="113" customWidth="1"/>
    <col min="3549" max="3549" width="13.81640625" style="113" customWidth="1"/>
    <col min="3550" max="3550" width="21.54296875" style="113" customWidth="1"/>
    <col min="3551" max="3551" width="8.7265625" style="113"/>
    <col min="3552" max="3552" width="18.54296875" style="113" bestFit="1" customWidth="1"/>
    <col min="3553" max="3801" width="8.7265625" style="113"/>
    <col min="3802" max="3802" width="3.453125" style="113" customWidth="1"/>
    <col min="3803" max="3803" width="42.453125" style="113" bestFit="1" customWidth="1"/>
    <col min="3804" max="3804" width="11.453125" style="113" customWidth="1"/>
    <col min="3805" max="3805" width="13.81640625" style="113" customWidth="1"/>
    <col min="3806" max="3806" width="21.54296875" style="113" customWidth="1"/>
    <col min="3807" max="3807" width="8.7265625" style="113"/>
    <col min="3808" max="3808" width="18.54296875" style="113" bestFit="1" customWidth="1"/>
    <col min="3809" max="4057" width="8.7265625" style="113"/>
    <col min="4058" max="4058" width="3.453125" style="113" customWidth="1"/>
    <col min="4059" max="4059" width="42.453125" style="113" bestFit="1" customWidth="1"/>
    <col min="4060" max="4060" width="11.453125" style="113" customWidth="1"/>
    <col min="4061" max="4061" width="13.81640625" style="113" customWidth="1"/>
    <col min="4062" max="4062" width="21.54296875" style="113" customWidth="1"/>
    <col min="4063" max="4063" width="8.7265625" style="113"/>
    <col min="4064" max="4064" width="18.54296875" style="113" bestFit="1" customWidth="1"/>
    <col min="4065" max="4313" width="8.7265625" style="113"/>
    <col min="4314" max="4314" width="3.453125" style="113" customWidth="1"/>
    <col min="4315" max="4315" width="42.453125" style="113" bestFit="1" customWidth="1"/>
    <col min="4316" max="4316" width="11.453125" style="113" customWidth="1"/>
    <col min="4317" max="4317" width="13.81640625" style="113" customWidth="1"/>
    <col min="4318" max="4318" width="21.54296875" style="113" customWidth="1"/>
    <col min="4319" max="4319" width="8.7265625" style="113"/>
    <col min="4320" max="4320" width="18.54296875" style="113" bestFit="1" customWidth="1"/>
    <col min="4321" max="4569" width="8.7265625" style="113"/>
    <col min="4570" max="4570" width="3.453125" style="113" customWidth="1"/>
    <col min="4571" max="4571" width="42.453125" style="113" bestFit="1" customWidth="1"/>
    <col min="4572" max="4572" width="11.453125" style="113" customWidth="1"/>
    <col min="4573" max="4573" width="13.81640625" style="113" customWidth="1"/>
    <col min="4574" max="4574" width="21.54296875" style="113" customWidth="1"/>
    <col min="4575" max="4575" width="8.7265625" style="113"/>
    <col min="4576" max="4576" width="18.54296875" style="113" bestFit="1" customWidth="1"/>
    <col min="4577" max="4825" width="8.7265625" style="113"/>
    <col min="4826" max="4826" width="3.453125" style="113" customWidth="1"/>
    <col min="4827" max="4827" width="42.453125" style="113" bestFit="1" customWidth="1"/>
    <col min="4828" max="4828" width="11.453125" style="113" customWidth="1"/>
    <col min="4829" max="4829" width="13.81640625" style="113" customWidth="1"/>
    <col min="4830" max="4830" width="21.54296875" style="113" customWidth="1"/>
    <col min="4831" max="4831" width="8.7265625" style="113"/>
    <col min="4832" max="4832" width="18.54296875" style="113" bestFit="1" customWidth="1"/>
    <col min="4833" max="5081" width="8.7265625" style="113"/>
    <col min="5082" max="5082" width="3.453125" style="113" customWidth="1"/>
    <col min="5083" max="5083" width="42.453125" style="113" bestFit="1" customWidth="1"/>
    <col min="5084" max="5084" width="11.453125" style="113" customWidth="1"/>
    <col min="5085" max="5085" width="13.81640625" style="113" customWidth="1"/>
    <col min="5086" max="5086" width="21.54296875" style="113" customWidth="1"/>
    <col min="5087" max="5087" width="8.7265625" style="113"/>
    <col min="5088" max="5088" width="18.54296875" style="113" bestFit="1" customWidth="1"/>
    <col min="5089" max="5337" width="8.7265625" style="113"/>
    <col min="5338" max="5338" width="3.453125" style="113" customWidth="1"/>
    <col min="5339" max="5339" width="42.453125" style="113" bestFit="1" customWidth="1"/>
    <col min="5340" max="5340" width="11.453125" style="113" customWidth="1"/>
    <col min="5341" max="5341" width="13.81640625" style="113" customWidth="1"/>
    <col min="5342" max="5342" width="21.54296875" style="113" customWidth="1"/>
    <col min="5343" max="5343" width="8.7265625" style="113"/>
    <col min="5344" max="5344" width="18.54296875" style="113" bestFit="1" customWidth="1"/>
    <col min="5345" max="5593" width="8.7265625" style="113"/>
    <col min="5594" max="5594" width="3.453125" style="113" customWidth="1"/>
    <col min="5595" max="5595" width="42.453125" style="113" bestFit="1" customWidth="1"/>
    <col min="5596" max="5596" width="11.453125" style="113" customWidth="1"/>
    <col min="5597" max="5597" width="13.81640625" style="113" customWidth="1"/>
    <col min="5598" max="5598" width="21.54296875" style="113" customWidth="1"/>
    <col min="5599" max="5599" width="8.7265625" style="113"/>
    <col min="5600" max="5600" width="18.54296875" style="113" bestFit="1" customWidth="1"/>
    <col min="5601" max="5849" width="8.7265625" style="113"/>
    <col min="5850" max="5850" width="3.453125" style="113" customWidth="1"/>
    <col min="5851" max="5851" width="42.453125" style="113" bestFit="1" customWidth="1"/>
    <col min="5852" max="5852" width="11.453125" style="113" customWidth="1"/>
    <col min="5853" max="5853" width="13.81640625" style="113" customWidth="1"/>
    <col min="5854" max="5854" width="21.54296875" style="113" customWidth="1"/>
    <col min="5855" max="5855" width="8.7265625" style="113"/>
    <col min="5856" max="5856" width="18.54296875" style="113" bestFit="1" customWidth="1"/>
    <col min="5857" max="6105" width="8.7265625" style="113"/>
    <col min="6106" max="6106" width="3.453125" style="113" customWidth="1"/>
    <col min="6107" max="6107" width="42.453125" style="113" bestFit="1" customWidth="1"/>
    <col min="6108" max="6108" width="11.453125" style="113" customWidth="1"/>
    <col min="6109" max="6109" width="13.81640625" style="113" customWidth="1"/>
    <col min="6110" max="6110" width="21.54296875" style="113" customWidth="1"/>
    <col min="6111" max="6111" width="8.7265625" style="113"/>
    <col min="6112" max="6112" width="18.54296875" style="113" bestFit="1" customWidth="1"/>
    <col min="6113" max="6361" width="8.7265625" style="113"/>
    <col min="6362" max="6362" width="3.453125" style="113" customWidth="1"/>
    <col min="6363" max="6363" width="42.453125" style="113" bestFit="1" customWidth="1"/>
    <col min="6364" max="6364" width="11.453125" style="113" customWidth="1"/>
    <col min="6365" max="6365" width="13.81640625" style="113" customWidth="1"/>
    <col min="6366" max="6366" width="21.54296875" style="113" customWidth="1"/>
    <col min="6367" max="6367" width="8.7265625" style="113"/>
    <col min="6368" max="6368" width="18.54296875" style="113" bestFit="1" customWidth="1"/>
    <col min="6369" max="6617" width="8.7265625" style="113"/>
    <col min="6618" max="6618" width="3.453125" style="113" customWidth="1"/>
    <col min="6619" max="6619" width="42.453125" style="113" bestFit="1" customWidth="1"/>
    <col min="6620" max="6620" width="11.453125" style="113" customWidth="1"/>
    <col min="6621" max="6621" width="13.81640625" style="113" customWidth="1"/>
    <col min="6622" max="6622" width="21.54296875" style="113" customWidth="1"/>
    <col min="6623" max="6623" width="8.7265625" style="113"/>
    <col min="6624" max="6624" width="18.54296875" style="113" bestFit="1" customWidth="1"/>
    <col min="6625" max="6873" width="8.7265625" style="113"/>
    <col min="6874" max="6874" width="3.453125" style="113" customWidth="1"/>
    <col min="6875" max="6875" width="42.453125" style="113" bestFit="1" customWidth="1"/>
    <col min="6876" max="6876" width="11.453125" style="113" customWidth="1"/>
    <col min="6877" max="6877" width="13.81640625" style="113" customWidth="1"/>
    <col min="6878" max="6878" width="21.54296875" style="113" customWidth="1"/>
    <col min="6879" max="6879" width="8.7265625" style="113"/>
    <col min="6880" max="6880" width="18.54296875" style="113" bestFit="1" customWidth="1"/>
    <col min="6881" max="7129" width="8.7265625" style="113"/>
    <col min="7130" max="7130" width="3.453125" style="113" customWidth="1"/>
    <col min="7131" max="7131" width="42.453125" style="113" bestFit="1" customWidth="1"/>
    <col min="7132" max="7132" width="11.453125" style="113" customWidth="1"/>
    <col min="7133" max="7133" width="13.81640625" style="113" customWidth="1"/>
    <col min="7134" max="7134" width="21.54296875" style="113" customWidth="1"/>
    <col min="7135" max="7135" width="8.7265625" style="113"/>
    <col min="7136" max="7136" width="18.54296875" style="113" bestFit="1" customWidth="1"/>
    <col min="7137" max="7385" width="8.7265625" style="113"/>
    <col min="7386" max="7386" width="3.453125" style="113" customWidth="1"/>
    <col min="7387" max="7387" width="42.453125" style="113" bestFit="1" customWidth="1"/>
    <col min="7388" max="7388" width="11.453125" style="113" customWidth="1"/>
    <col min="7389" max="7389" width="13.81640625" style="113" customWidth="1"/>
    <col min="7390" max="7390" width="21.54296875" style="113" customWidth="1"/>
    <col min="7391" max="7391" width="8.7265625" style="113"/>
    <col min="7392" max="7392" width="18.54296875" style="113" bestFit="1" customWidth="1"/>
    <col min="7393" max="7641" width="8.7265625" style="113"/>
    <col min="7642" max="7642" width="3.453125" style="113" customWidth="1"/>
    <col min="7643" max="7643" width="42.453125" style="113" bestFit="1" customWidth="1"/>
    <col min="7644" max="7644" width="11.453125" style="113" customWidth="1"/>
    <col min="7645" max="7645" width="13.81640625" style="113" customWidth="1"/>
    <col min="7646" max="7646" width="21.54296875" style="113" customWidth="1"/>
    <col min="7647" max="7647" width="8.7265625" style="113"/>
    <col min="7648" max="7648" width="18.54296875" style="113" bestFit="1" customWidth="1"/>
    <col min="7649" max="7897" width="8.7265625" style="113"/>
    <col min="7898" max="7898" width="3.453125" style="113" customWidth="1"/>
    <col min="7899" max="7899" width="42.453125" style="113" bestFit="1" customWidth="1"/>
    <col min="7900" max="7900" width="11.453125" style="113" customWidth="1"/>
    <col min="7901" max="7901" width="13.81640625" style="113" customWidth="1"/>
    <col min="7902" max="7902" width="21.54296875" style="113" customWidth="1"/>
    <col min="7903" max="7903" width="8.7265625" style="113"/>
    <col min="7904" max="7904" width="18.54296875" style="113" bestFit="1" customWidth="1"/>
    <col min="7905" max="8153" width="8.7265625" style="113"/>
    <col min="8154" max="8154" width="3.453125" style="113" customWidth="1"/>
    <col min="8155" max="8155" width="42.453125" style="113" bestFit="1" customWidth="1"/>
    <col min="8156" max="8156" width="11.453125" style="113" customWidth="1"/>
    <col min="8157" max="8157" width="13.81640625" style="113" customWidth="1"/>
    <col min="8158" max="8158" width="21.54296875" style="113" customWidth="1"/>
    <col min="8159" max="8159" width="8.7265625" style="113"/>
    <col min="8160" max="8160" width="18.54296875" style="113" bestFit="1" customWidth="1"/>
    <col min="8161" max="8409" width="8.7265625" style="113"/>
    <col min="8410" max="8410" width="3.453125" style="113" customWidth="1"/>
    <col min="8411" max="8411" width="42.453125" style="113" bestFit="1" customWidth="1"/>
    <col min="8412" max="8412" width="11.453125" style="113" customWidth="1"/>
    <col min="8413" max="8413" width="13.81640625" style="113" customWidth="1"/>
    <col min="8414" max="8414" width="21.54296875" style="113" customWidth="1"/>
    <col min="8415" max="8415" width="8.7265625" style="113"/>
    <col min="8416" max="8416" width="18.54296875" style="113" bestFit="1" customWidth="1"/>
    <col min="8417" max="8665" width="8.7265625" style="113"/>
    <col min="8666" max="8666" width="3.453125" style="113" customWidth="1"/>
    <col min="8667" max="8667" width="42.453125" style="113" bestFit="1" customWidth="1"/>
    <col min="8668" max="8668" width="11.453125" style="113" customWidth="1"/>
    <col min="8669" max="8669" width="13.81640625" style="113" customWidth="1"/>
    <col min="8670" max="8670" width="21.54296875" style="113" customWidth="1"/>
    <col min="8671" max="8671" width="8.7265625" style="113"/>
    <col min="8672" max="8672" width="18.54296875" style="113" bestFit="1" customWidth="1"/>
    <col min="8673" max="8921" width="8.7265625" style="113"/>
    <col min="8922" max="8922" width="3.453125" style="113" customWidth="1"/>
    <col min="8923" max="8923" width="42.453125" style="113" bestFit="1" customWidth="1"/>
    <col min="8924" max="8924" width="11.453125" style="113" customWidth="1"/>
    <col min="8925" max="8925" width="13.81640625" style="113" customWidth="1"/>
    <col min="8926" max="8926" width="21.54296875" style="113" customWidth="1"/>
    <col min="8927" max="8927" width="8.7265625" style="113"/>
    <col min="8928" max="8928" width="18.54296875" style="113" bestFit="1" customWidth="1"/>
    <col min="8929" max="9177" width="8.7265625" style="113"/>
    <col min="9178" max="9178" width="3.453125" style="113" customWidth="1"/>
    <col min="9179" max="9179" width="42.453125" style="113" bestFit="1" customWidth="1"/>
    <col min="9180" max="9180" width="11.453125" style="113" customWidth="1"/>
    <col min="9181" max="9181" width="13.81640625" style="113" customWidth="1"/>
    <col min="9182" max="9182" width="21.54296875" style="113" customWidth="1"/>
    <col min="9183" max="9183" width="8.7265625" style="113"/>
    <col min="9184" max="9184" width="18.54296875" style="113" bestFit="1" customWidth="1"/>
    <col min="9185" max="9433" width="8.7265625" style="113"/>
    <col min="9434" max="9434" width="3.453125" style="113" customWidth="1"/>
    <col min="9435" max="9435" width="42.453125" style="113" bestFit="1" customWidth="1"/>
    <col min="9436" max="9436" width="11.453125" style="113" customWidth="1"/>
    <col min="9437" max="9437" width="13.81640625" style="113" customWidth="1"/>
    <col min="9438" max="9438" width="21.54296875" style="113" customWidth="1"/>
    <col min="9439" max="9439" width="8.7265625" style="113"/>
    <col min="9440" max="9440" width="18.54296875" style="113" bestFit="1" customWidth="1"/>
    <col min="9441" max="9689" width="8.7265625" style="113"/>
    <col min="9690" max="9690" width="3.453125" style="113" customWidth="1"/>
    <col min="9691" max="9691" width="42.453125" style="113" bestFit="1" customWidth="1"/>
    <col min="9692" max="9692" width="11.453125" style="113" customWidth="1"/>
    <col min="9693" max="9693" width="13.81640625" style="113" customWidth="1"/>
    <col min="9694" max="9694" width="21.54296875" style="113" customWidth="1"/>
    <col min="9695" max="9695" width="8.7265625" style="113"/>
    <col min="9696" max="9696" width="18.54296875" style="113" bestFit="1" customWidth="1"/>
    <col min="9697" max="9945" width="8.7265625" style="113"/>
    <col min="9946" max="9946" width="3.453125" style="113" customWidth="1"/>
    <col min="9947" max="9947" width="42.453125" style="113" bestFit="1" customWidth="1"/>
    <col min="9948" max="9948" width="11.453125" style="113" customWidth="1"/>
    <col min="9949" max="9949" width="13.81640625" style="113" customWidth="1"/>
    <col min="9950" max="9950" width="21.54296875" style="113" customWidth="1"/>
    <col min="9951" max="9951" width="8.7265625" style="113"/>
    <col min="9952" max="9952" width="18.54296875" style="113" bestFit="1" customWidth="1"/>
    <col min="9953" max="10201" width="8.7265625" style="113"/>
    <col min="10202" max="10202" width="3.453125" style="113" customWidth="1"/>
    <col min="10203" max="10203" width="42.453125" style="113" bestFit="1" customWidth="1"/>
    <col min="10204" max="10204" width="11.453125" style="113" customWidth="1"/>
    <col min="10205" max="10205" width="13.81640625" style="113" customWidth="1"/>
    <col min="10206" max="10206" width="21.54296875" style="113" customWidth="1"/>
    <col min="10207" max="10207" width="8.7265625" style="113"/>
    <col min="10208" max="10208" width="18.54296875" style="113" bestFit="1" customWidth="1"/>
    <col min="10209" max="10457" width="8.7265625" style="113"/>
    <col min="10458" max="10458" width="3.453125" style="113" customWidth="1"/>
    <col min="10459" max="10459" width="42.453125" style="113" bestFit="1" customWidth="1"/>
    <col min="10460" max="10460" width="11.453125" style="113" customWidth="1"/>
    <col min="10461" max="10461" width="13.81640625" style="113" customWidth="1"/>
    <col min="10462" max="10462" width="21.54296875" style="113" customWidth="1"/>
    <col min="10463" max="10463" width="8.7265625" style="113"/>
    <col min="10464" max="10464" width="18.54296875" style="113" bestFit="1" customWidth="1"/>
    <col min="10465" max="10713" width="8.7265625" style="113"/>
    <col min="10714" max="10714" width="3.453125" style="113" customWidth="1"/>
    <col min="10715" max="10715" width="42.453125" style="113" bestFit="1" customWidth="1"/>
    <col min="10716" max="10716" width="11.453125" style="113" customWidth="1"/>
    <col min="10717" max="10717" width="13.81640625" style="113" customWidth="1"/>
    <col min="10718" max="10718" width="21.54296875" style="113" customWidth="1"/>
    <col min="10719" max="10719" width="8.7265625" style="113"/>
    <col min="10720" max="10720" width="18.54296875" style="113" bestFit="1" customWidth="1"/>
    <col min="10721" max="10969" width="8.7265625" style="113"/>
    <col min="10970" max="10970" width="3.453125" style="113" customWidth="1"/>
    <col min="10971" max="10971" width="42.453125" style="113" bestFit="1" customWidth="1"/>
    <col min="10972" max="10972" width="11.453125" style="113" customWidth="1"/>
    <col min="10973" max="10973" width="13.81640625" style="113" customWidth="1"/>
    <col min="10974" max="10974" width="21.54296875" style="113" customWidth="1"/>
    <col min="10975" max="10975" width="8.7265625" style="113"/>
    <col min="10976" max="10976" width="18.54296875" style="113" bestFit="1" customWidth="1"/>
    <col min="10977" max="11225" width="8.7265625" style="113"/>
    <col min="11226" max="11226" width="3.453125" style="113" customWidth="1"/>
    <col min="11227" max="11227" width="42.453125" style="113" bestFit="1" customWidth="1"/>
    <col min="11228" max="11228" width="11.453125" style="113" customWidth="1"/>
    <col min="11229" max="11229" width="13.81640625" style="113" customWidth="1"/>
    <col min="11230" max="11230" width="21.54296875" style="113" customWidth="1"/>
    <col min="11231" max="11231" width="8.7265625" style="113"/>
    <col min="11232" max="11232" width="18.54296875" style="113" bestFit="1" customWidth="1"/>
    <col min="11233" max="11481" width="8.7265625" style="113"/>
    <col min="11482" max="11482" width="3.453125" style="113" customWidth="1"/>
    <col min="11483" max="11483" width="42.453125" style="113" bestFit="1" customWidth="1"/>
    <col min="11484" max="11484" width="11.453125" style="113" customWidth="1"/>
    <col min="11485" max="11485" width="13.81640625" style="113" customWidth="1"/>
    <col min="11486" max="11486" width="21.54296875" style="113" customWidth="1"/>
    <col min="11487" max="11487" width="8.7265625" style="113"/>
    <col min="11488" max="11488" width="18.54296875" style="113" bestFit="1" customWidth="1"/>
    <col min="11489" max="11737" width="8.7265625" style="113"/>
    <col min="11738" max="11738" width="3.453125" style="113" customWidth="1"/>
    <col min="11739" max="11739" width="42.453125" style="113" bestFit="1" customWidth="1"/>
    <col min="11740" max="11740" width="11.453125" style="113" customWidth="1"/>
    <col min="11741" max="11741" width="13.81640625" style="113" customWidth="1"/>
    <col min="11742" max="11742" width="21.54296875" style="113" customWidth="1"/>
    <col min="11743" max="11743" width="8.7265625" style="113"/>
    <col min="11744" max="11744" width="18.54296875" style="113" bestFit="1" customWidth="1"/>
    <col min="11745" max="11993" width="8.7265625" style="113"/>
    <col min="11994" max="11994" width="3.453125" style="113" customWidth="1"/>
    <col min="11995" max="11995" width="42.453125" style="113" bestFit="1" customWidth="1"/>
    <col min="11996" max="11996" width="11.453125" style="113" customWidth="1"/>
    <col min="11997" max="11997" width="13.81640625" style="113" customWidth="1"/>
    <col min="11998" max="11998" width="21.54296875" style="113" customWidth="1"/>
    <col min="11999" max="11999" width="8.7265625" style="113"/>
    <col min="12000" max="12000" width="18.54296875" style="113" bestFit="1" customWidth="1"/>
    <col min="12001" max="12249" width="8.7265625" style="113"/>
    <col min="12250" max="12250" width="3.453125" style="113" customWidth="1"/>
    <col min="12251" max="12251" width="42.453125" style="113" bestFit="1" customWidth="1"/>
    <col min="12252" max="12252" width="11.453125" style="113" customWidth="1"/>
    <col min="12253" max="12253" width="13.81640625" style="113" customWidth="1"/>
    <col min="12254" max="12254" width="21.54296875" style="113" customWidth="1"/>
    <col min="12255" max="12255" width="8.7265625" style="113"/>
    <col min="12256" max="12256" width="18.54296875" style="113" bestFit="1" customWidth="1"/>
    <col min="12257" max="12505" width="8.7265625" style="113"/>
    <col min="12506" max="12506" width="3.453125" style="113" customWidth="1"/>
    <col min="12507" max="12507" width="42.453125" style="113" bestFit="1" customWidth="1"/>
    <col min="12508" max="12508" width="11.453125" style="113" customWidth="1"/>
    <col min="12509" max="12509" width="13.81640625" style="113" customWidth="1"/>
    <col min="12510" max="12510" width="21.54296875" style="113" customWidth="1"/>
    <col min="12511" max="12511" width="8.7265625" style="113"/>
    <col min="12512" max="12512" width="18.54296875" style="113" bestFit="1" customWidth="1"/>
    <col min="12513" max="12761" width="8.7265625" style="113"/>
    <col min="12762" max="12762" width="3.453125" style="113" customWidth="1"/>
    <col min="12763" max="12763" width="42.453125" style="113" bestFit="1" customWidth="1"/>
    <col min="12764" max="12764" width="11.453125" style="113" customWidth="1"/>
    <col min="12765" max="12765" width="13.81640625" style="113" customWidth="1"/>
    <col min="12766" max="12766" width="21.54296875" style="113" customWidth="1"/>
    <col min="12767" max="12767" width="8.7265625" style="113"/>
    <col min="12768" max="12768" width="18.54296875" style="113" bestFit="1" customWidth="1"/>
    <col min="12769" max="13017" width="8.7265625" style="113"/>
    <col min="13018" max="13018" width="3.453125" style="113" customWidth="1"/>
    <col min="13019" max="13019" width="42.453125" style="113" bestFit="1" customWidth="1"/>
    <col min="13020" max="13020" width="11.453125" style="113" customWidth="1"/>
    <col min="13021" max="13021" width="13.81640625" style="113" customWidth="1"/>
    <col min="13022" max="13022" width="21.54296875" style="113" customWidth="1"/>
    <col min="13023" max="13023" width="8.7265625" style="113"/>
    <col min="13024" max="13024" width="18.54296875" style="113" bestFit="1" customWidth="1"/>
    <col min="13025" max="13273" width="8.7265625" style="113"/>
    <col min="13274" max="13274" width="3.453125" style="113" customWidth="1"/>
    <col min="13275" max="13275" width="42.453125" style="113" bestFit="1" customWidth="1"/>
    <col min="13276" max="13276" width="11.453125" style="113" customWidth="1"/>
    <col min="13277" max="13277" width="13.81640625" style="113" customWidth="1"/>
    <col min="13278" max="13278" width="21.54296875" style="113" customWidth="1"/>
    <col min="13279" max="13279" width="8.7265625" style="113"/>
    <col min="13280" max="13280" width="18.54296875" style="113" bestFit="1" customWidth="1"/>
    <col min="13281" max="13529" width="8.7265625" style="113"/>
    <col min="13530" max="13530" width="3.453125" style="113" customWidth="1"/>
    <col min="13531" max="13531" width="42.453125" style="113" bestFit="1" customWidth="1"/>
    <col min="13532" max="13532" width="11.453125" style="113" customWidth="1"/>
    <col min="13533" max="13533" width="13.81640625" style="113" customWidth="1"/>
    <col min="13534" max="13534" width="21.54296875" style="113" customWidth="1"/>
    <col min="13535" max="13535" width="8.7265625" style="113"/>
    <col min="13536" max="13536" width="18.54296875" style="113" bestFit="1" customWidth="1"/>
    <col min="13537" max="13785" width="8.7265625" style="113"/>
    <col min="13786" max="13786" width="3.453125" style="113" customWidth="1"/>
    <col min="13787" max="13787" width="42.453125" style="113" bestFit="1" customWidth="1"/>
    <col min="13788" max="13788" width="11.453125" style="113" customWidth="1"/>
    <col min="13789" max="13789" width="13.81640625" style="113" customWidth="1"/>
    <col min="13790" max="13790" width="21.54296875" style="113" customWidth="1"/>
    <col min="13791" max="13791" width="8.7265625" style="113"/>
    <col min="13792" max="13792" width="18.54296875" style="113" bestFit="1" customWidth="1"/>
    <col min="13793" max="14041" width="8.7265625" style="113"/>
    <col min="14042" max="14042" width="3.453125" style="113" customWidth="1"/>
    <col min="14043" max="14043" width="42.453125" style="113" bestFit="1" customWidth="1"/>
    <col min="14044" max="14044" width="11.453125" style="113" customWidth="1"/>
    <col min="14045" max="14045" width="13.81640625" style="113" customWidth="1"/>
    <col min="14046" max="14046" width="21.54296875" style="113" customWidth="1"/>
    <col min="14047" max="14047" width="8.7265625" style="113"/>
    <col min="14048" max="14048" width="18.54296875" style="113" bestFit="1" customWidth="1"/>
    <col min="14049" max="14297" width="8.7265625" style="113"/>
    <col min="14298" max="14298" width="3.453125" style="113" customWidth="1"/>
    <col min="14299" max="14299" width="42.453125" style="113" bestFit="1" customWidth="1"/>
    <col min="14300" max="14300" width="11.453125" style="113" customWidth="1"/>
    <col min="14301" max="14301" width="13.81640625" style="113" customWidth="1"/>
    <col min="14302" max="14302" width="21.54296875" style="113" customWidth="1"/>
    <col min="14303" max="14303" width="8.7265625" style="113"/>
    <col min="14304" max="14304" width="18.54296875" style="113" bestFit="1" customWidth="1"/>
    <col min="14305" max="14553" width="8.7265625" style="113"/>
    <col min="14554" max="14554" width="3.453125" style="113" customWidth="1"/>
    <col min="14555" max="14555" width="42.453125" style="113" bestFit="1" customWidth="1"/>
    <col min="14556" max="14556" width="11.453125" style="113" customWidth="1"/>
    <col min="14557" max="14557" width="13.81640625" style="113" customWidth="1"/>
    <col min="14558" max="14558" width="21.54296875" style="113" customWidth="1"/>
    <col min="14559" max="14559" width="8.7265625" style="113"/>
    <col min="14560" max="14560" width="18.54296875" style="113" bestFit="1" customWidth="1"/>
    <col min="14561" max="14809" width="8.7265625" style="113"/>
    <col min="14810" max="14810" width="3.453125" style="113" customWidth="1"/>
    <col min="14811" max="14811" width="42.453125" style="113" bestFit="1" customWidth="1"/>
    <col min="14812" max="14812" width="11.453125" style="113" customWidth="1"/>
    <col min="14813" max="14813" width="13.81640625" style="113" customWidth="1"/>
    <col min="14814" max="14814" width="21.54296875" style="113" customWidth="1"/>
    <col min="14815" max="14815" width="8.7265625" style="113"/>
    <col min="14816" max="14816" width="18.54296875" style="113" bestFit="1" customWidth="1"/>
    <col min="14817" max="15065" width="8.7265625" style="113"/>
    <col min="15066" max="15066" width="3.453125" style="113" customWidth="1"/>
    <col min="15067" max="15067" width="42.453125" style="113" bestFit="1" customWidth="1"/>
    <col min="15068" max="15068" width="11.453125" style="113" customWidth="1"/>
    <col min="15069" max="15069" width="13.81640625" style="113" customWidth="1"/>
    <col min="15070" max="15070" width="21.54296875" style="113" customWidth="1"/>
    <col min="15071" max="15071" width="8.7265625" style="113"/>
    <col min="15072" max="15072" width="18.54296875" style="113" bestFit="1" customWidth="1"/>
    <col min="15073" max="15321" width="8.7265625" style="113"/>
    <col min="15322" max="15322" width="3.453125" style="113" customWidth="1"/>
    <col min="15323" max="15323" width="42.453125" style="113" bestFit="1" customWidth="1"/>
    <col min="15324" max="15324" width="11.453125" style="113" customWidth="1"/>
    <col min="15325" max="15325" width="13.81640625" style="113" customWidth="1"/>
    <col min="15326" max="15326" width="21.54296875" style="113" customWidth="1"/>
    <col min="15327" max="15327" width="8.7265625" style="113"/>
    <col min="15328" max="15328" width="18.54296875" style="113" bestFit="1" customWidth="1"/>
    <col min="15329" max="15577" width="8.7265625" style="113"/>
    <col min="15578" max="15578" width="3.453125" style="113" customWidth="1"/>
    <col min="15579" max="15579" width="42.453125" style="113" bestFit="1" customWidth="1"/>
    <col min="15580" max="15580" width="11.453125" style="113" customWidth="1"/>
    <col min="15581" max="15581" width="13.81640625" style="113" customWidth="1"/>
    <col min="15582" max="15582" width="21.54296875" style="113" customWidth="1"/>
    <col min="15583" max="15583" width="8.7265625" style="113"/>
    <col min="15584" max="15584" width="18.54296875" style="113" bestFit="1" customWidth="1"/>
    <col min="15585" max="15833" width="8.7265625" style="113"/>
    <col min="15834" max="15834" width="3.453125" style="113" customWidth="1"/>
    <col min="15835" max="15835" width="42.453125" style="113" bestFit="1" customWidth="1"/>
    <col min="15836" max="15836" width="11.453125" style="113" customWidth="1"/>
    <col min="15837" max="15837" width="13.81640625" style="113" customWidth="1"/>
    <col min="15838" max="15838" width="21.54296875" style="113" customWidth="1"/>
    <col min="15839" max="15839" width="8.7265625" style="113"/>
    <col min="15840" max="15840" width="18.54296875" style="113" bestFit="1" customWidth="1"/>
    <col min="15841" max="16089" width="8.7265625" style="113"/>
    <col min="16090" max="16090" width="3.453125" style="113" customWidth="1"/>
    <col min="16091" max="16091" width="42.453125" style="113" bestFit="1" customWidth="1"/>
    <col min="16092" max="16092" width="11.453125" style="113" customWidth="1"/>
    <col min="16093" max="16093" width="13.81640625" style="113" customWidth="1"/>
    <col min="16094" max="16094" width="21.54296875" style="113" customWidth="1"/>
    <col min="16095" max="16095" width="8.7265625" style="113"/>
    <col min="16096" max="16096" width="18.54296875" style="113" bestFit="1" customWidth="1"/>
    <col min="16097" max="16384" width="8.7265625" style="113"/>
  </cols>
  <sheetData>
    <row r="1" spans="2:8" s="1" customFormat="1" ht="18.5" thickBot="1" x14ac:dyDescent="0.4">
      <c r="B1" s="129" t="s">
        <v>0</v>
      </c>
      <c r="C1" s="129"/>
      <c r="D1" s="129"/>
      <c r="E1" s="129"/>
      <c r="F1" s="129"/>
      <c r="G1" s="129"/>
    </row>
    <row r="2" spans="2:8" s="1" customFormat="1" ht="13.5" thickBot="1" x14ac:dyDescent="0.4">
      <c r="B2" s="2" t="s">
        <v>1</v>
      </c>
      <c r="C2" s="130" t="s">
        <v>2</v>
      </c>
      <c r="D2" s="130"/>
      <c r="E2" s="130"/>
      <c r="F2" s="130"/>
      <c r="G2" s="131"/>
    </row>
    <row r="3" spans="2:8" s="1" customFormat="1" ht="13" x14ac:dyDescent="0.35">
      <c r="B3" s="3"/>
      <c r="C3" s="4">
        <v>1</v>
      </c>
      <c r="D3" s="5" t="s">
        <v>3</v>
      </c>
      <c r="E3" s="123" t="s">
        <v>141</v>
      </c>
      <c r="F3" s="124"/>
      <c r="G3" s="125"/>
      <c r="H3" s="6"/>
    </row>
    <row r="4" spans="2:8" s="1" customFormat="1" ht="77.25" customHeight="1" x14ac:dyDescent="0.35">
      <c r="B4" s="7"/>
      <c r="C4" s="8">
        <v>2</v>
      </c>
      <c r="D4" s="9" t="s">
        <v>4</v>
      </c>
      <c r="E4" s="132" t="s">
        <v>5</v>
      </c>
      <c r="F4" s="133"/>
      <c r="G4" s="134"/>
    </row>
    <row r="5" spans="2:8" s="1" customFormat="1" x14ac:dyDescent="0.25">
      <c r="B5" s="10"/>
      <c r="C5" s="11">
        <v>3</v>
      </c>
      <c r="D5" s="12" t="s">
        <v>6</v>
      </c>
      <c r="E5" s="135" t="s">
        <v>7</v>
      </c>
      <c r="F5" s="136"/>
      <c r="G5" s="137"/>
      <c r="H5" s="13"/>
    </row>
    <row r="6" spans="2:8" s="1" customFormat="1" x14ac:dyDescent="0.25">
      <c r="B6" s="14"/>
      <c r="C6" s="15">
        <v>4</v>
      </c>
      <c r="D6" s="16" t="s">
        <v>8</v>
      </c>
      <c r="E6" s="126" t="s">
        <v>136</v>
      </c>
      <c r="F6" s="127"/>
      <c r="G6" s="128"/>
      <c r="H6" s="17"/>
    </row>
    <row r="7" spans="2:8" s="1" customFormat="1" x14ac:dyDescent="0.25">
      <c r="B7" s="14"/>
      <c r="C7" s="15">
        <v>5</v>
      </c>
      <c r="D7" s="16" t="s">
        <v>10</v>
      </c>
      <c r="E7" s="144" t="s">
        <v>137</v>
      </c>
      <c r="F7" s="145"/>
      <c r="G7" s="146"/>
    </row>
    <row r="8" spans="2:8" s="1" customFormat="1" x14ac:dyDescent="0.35">
      <c r="B8" s="14"/>
      <c r="C8" s="15">
        <v>6</v>
      </c>
      <c r="D8" s="16" t="s">
        <v>14</v>
      </c>
      <c r="E8" s="151">
        <v>1770.59</v>
      </c>
      <c r="F8" s="152"/>
      <c r="G8" s="153"/>
      <c r="H8" s="17"/>
    </row>
    <row r="9" spans="2:8" s="1" customFormat="1" x14ac:dyDescent="0.25">
      <c r="B9" s="14"/>
      <c r="C9" s="15">
        <v>7</v>
      </c>
      <c r="D9" s="16" t="s">
        <v>15</v>
      </c>
      <c r="E9" s="139">
        <v>45292</v>
      </c>
      <c r="F9" s="140"/>
      <c r="G9" s="141"/>
      <c r="H9" s="13"/>
    </row>
    <row r="10" spans="2:8" s="1" customFormat="1" ht="12.75" customHeight="1" x14ac:dyDescent="0.35">
      <c r="B10" s="14"/>
      <c r="C10" s="15">
        <v>8</v>
      </c>
      <c r="D10" s="16" t="s">
        <v>16</v>
      </c>
      <c r="E10" s="142" t="s">
        <v>138</v>
      </c>
      <c r="F10" s="142"/>
      <c r="G10" s="143"/>
      <c r="H10" s="13"/>
    </row>
    <row r="11" spans="2:8" s="1" customFormat="1" ht="13" thickBot="1" x14ac:dyDescent="0.3">
      <c r="B11" s="14"/>
      <c r="C11" s="15">
        <v>9</v>
      </c>
      <c r="D11" s="16" t="s">
        <v>18</v>
      </c>
      <c r="E11" s="144">
        <v>24</v>
      </c>
      <c r="F11" s="145"/>
      <c r="G11" s="146"/>
      <c r="H11" s="13"/>
    </row>
    <row r="12" spans="2:8" s="1" customFormat="1" ht="13.5" thickBot="1" x14ac:dyDescent="0.4">
      <c r="B12" s="2" t="s">
        <v>19</v>
      </c>
      <c r="C12" s="147" t="s">
        <v>20</v>
      </c>
      <c r="D12" s="148"/>
      <c r="E12" s="2" t="s">
        <v>21</v>
      </c>
      <c r="F12" s="22" t="s">
        <v>22</v>
      </c>
      <c r="G12" s="23" t="s">
        <v>23</v>
      </c>
      <c r="H12" s="13"/>
    </row>
    <row r="13" spans="2:8" s="1" customFormat="1" ht="13.5" thickBot="1" x14ac:dyDescent="0.4">
      <c r="B13" s="24"/>
      <c r="C13" s="25" t="s">
        <v>24</v>
      </c>
      <c r="D13" s="26"/>
      <c r="E13" s="27"/>
      <c r="F13" s="27"/>
      <c r="G13" s="28"/>
      <c r="H13" s="13"/>
    </row>
    <row r="14" spans="2:8" x14ac:dyDescent="0.25">
      <c r="B14" s="109"/>
      <c r="C14" s="110">
        <v>1</v>
      </c>
      <c r="D14" s="111" t="s">
        <v>25</v>
      </c>
      <c r="E14" s="112"/>
      <c r="F14" s="31">
        <v>0.25</v>
      </c>
      <c r="G14" s="32">
        <v>17657.5975</v>
      </c>
    </row>
    <row r="15" spans="2:8" s="117" customFormat="1" x14ac:dyDescent="0.25">
      <c r="B15" s="109"/>
      <c r="C15" s="114">
        <v>2</v>
      </c>
      <c r="D15" s="115" t="s">
        <v>27</v>
      </c>
      <c r="E15" s="116"/>
      <c r="F15" s="38"/>
      <c r="G15" s="39">
        <f t="shared" ref="G15:G20" si="0">F15*$G$95</f>
        <v>0</v>
      </c>
    </row>
    <row r="16" spans="2:8" s="117" customFormat="1" x14ac:dyDescent="0.25">
      <c r="B16" s="109"/>
      <c r="C16" s="114">
        <v>3</v>
      </c>
      <c r="D16" s="118" t="s">
        <v>28</v>
      </c>
      <c r="E16" s="109"/>
      <c r="F16" s="38"/>
      <c r="G16" s="39">
        <f t="shared" si="0"/>
        <v>0</v>
      </c>
    </row>
    <row r="17" spans="2:9" x14ac:dyDescent="0.25">
      <c r="B17" s="109"/>
      <c r="C17" s="114">
        <v>4</v>
      </c>
      <c r="D17" s="118" t="s">
        <v>28</v>
      </c>
      <c r="E17" s="109"/>
      <c r="F17" s="38"/>
      <c r="G17" s="39">
        <f t="shared" si="0"/>
        <v>0</v>
      </c>
    </row>
    <row r="18" spans="2:9" x14ac:dyDescent="0.25">
      <c r="B18" s="109"/>
      <c r="C18" s="114">
        <v>5</v>
      </c>
      <c r="D18" s="118" t="s">
        <v>28</v>
      </c>
      <c r="E18" s="109"/>
      <c r="F18" s="38"/>
      <c r="G18" s="39">
        <f t="shared" si="0"/>
        <v>0</v>
      </c>
    </row>
    <row r="19" spans="2:9" x14ac:dyDescent="0.25">
      <c r="B19" s="109"/>
      <c r="C19" s="114">
        <v>6</v>
      </c>
      <c r="D19" s="118" t="s">
        <v>28</v>
      </c>
      <c r="E19" s="109"/>
      <c r="F19" s="38"/>
      <c r="G19" s="39">
        <f t="shared" si="0"/>
        <v>0</v>
      </c>
    </row>
    <row r="20" spans="2:9" x14ac:dyDescent="0.25">
      <c r="B20" s="109"/>
      <c r="C20" s="114">
        <v>7</v>
      </c>
      <c r="D20" s="118" t="s">
        <v>28</v>
      </c>
      <c r="E20" s="109"/>
      <c r="F20" s="38"/>
      <c r="G20" s="39">
        <f t="shared" si="0"/>
        <v>0</v>
      </c>
    </row>
    <row r="21" spans="2:9" ht="13.5" thickBot="1" x14ac:dyDescent="0.3">
      <c r="B21" s="41"/>
      <c r="C21" s="42"/>
      <c r="D21" s="43" t="s">
        <v>29</v>
      </c>
      <c r="E21" s="44"/>
      <c r="F21" s="45">
        <f>SUM(F14:F20)</f>
        <v>0.25</v>
      </c>
      <c r="G21" s="46">
        <f>SUM(G14:G20)</f>
        <v>17657.5975</v>
      </c>
      <c r="H21" s="1"/>
      <c r="I21" s="1"/>
    </row>
    <row r="22" spans="2:9" ht="13.5" thickBot="1" x14ac:dyDescent="0.3">
      <c r="B22" s="47" t="s">
        <v>30</v>
      </c>
      <c r="C22" s="48" t="s">
        <v>31</v>
      </c>
      <c r="D22" s="49"/>
      <c r="E22" s="50"/>
      <c r="F22" s="50"/>
      <c r="G22" s="51"/>
      <c r="H22" s="52"/>
      <c r="I22" s="1"/>
    </row>
    <row r="23" spans="2:9" ht="13.5" thickBot="1" x14ac:dyDescent="0.3">
      <c r="B23" s="53" t="s">
        <v>32</v>
      </c>
      <c r="C23" s="48" t="s">
        <v>33</v>
      </c>
      <c r="D23" s="49"/>
      <c r="E23" s="50"/>
      <c r="F23" s="50"/>
      <c r="G23" s="51"/>
      <c r="H23" s="52"/>
      <c r="I23" s="1"/>
    </row>
    <row r="24" spans="2:9" x14ac:dyDescent="0.25">
      <c r="B24" s="14"/>
      <c r="C24" s="8">
        <v>1</v>
      </c>
      <c r="D24" s="29" t="s">
        <v>34</v>
      </c>
      <c r="E24" s="54">
        <v>0.2</v>
      </c>
      <c r="F24" s="55">
        <f>$F$21*E24</f>
        <v>0.05</v>
      </c>
      <c r="G24" s="56">
        <f t="shared" ref="G24:G31" si="1">$G$21*E24</f>
        <v>3531.5195000000003</v>
      </c>
      <c r="H24" s="52"/>
      <c r="I24" s="1"/>
    </row>
    <row r="25" spans="2:9" x14ac:dyDescent="0.25">
      <c r="B25" s="14"/>
      <c r="C25" s="15">
        <v>2</v>
      </c>
      <c r="D25" s="16" t="s">
        <v>35</v>
      </c>
      <c r="E25" s="57">
        <v>1.4999999999999999E-2</v>
      </c>
      <c r="F25" s="34">
        <f t="shared" ref="F25:F31" si="2">$F$21*E25</f>
        <v>3.7499999999999999E-3</v>
      </c>
      <c r="G25" s="35">
        <f t="shared" si="1"/>
        <v>264.86396250000001</v>
      </c>
      <c r="H25" s="52"/>
      <c r="I25" s="1"/>
    </row>
    <row r="26" spans="2:9" x14ac:dyDescent="0.25">
      <c r="B26" s="14"/>
      <c r="C26" s="15">
        <v>3</v>
      </c>
      <c r="D26" s="16" t="s">
        <v>36</v>
      </c>
      <c r="E26" s="57">
        <v>0.01</v>
      </c>
      <c r="F26" s="34">
        <f t="shared" si="2"/>
        <v>2.5000000000000001E-3</v>
      </c>
      <c r="G26" s="35">
        <f t="shared" si="1"/>
        <v>176.575975</v>
      </c>
      <c r="H26" s="52"/>
      <c r="I26" s="1"/>
    </row>
    <row r="27" spans="2:9" x14ac:dyDescent="0.25">
      <c r="B27" s="14"/>
      <c r="C27" s="15">
        <v>4</v>
      </c>
      <c r="D27" s="16" t="s">
        <v>37</v>
      </c>
      <c r="E27" s="57">
        <v>2E-3</v>
      </c>
      <c r="F27" s="34">
        <f t="shared" si="2"/>
        <v>5.0000000000000001E-4</v>
      </c>
      <c r="G27" s="35">
        <f t="shared" si="1"/>
        <v>35.315195000000003</v>
      </c>
      <c r="H27" s="52"/>
      <c r="I27" s="1"/>
    </row>
    <row r="28" spans="2:9" x14ac:dyDescent="0.25">
      <c r="B28" s="14"/>
      <c r="C28" s="15">
        <v>5</v>
      </c>
      <c r="D28" s="16" t="s">
        <v>38</v>
      </c>
      <c r="E28" s="57">
        <v>6.0000000000000001E-3</v>
      </c>
      <c r="F28" s="34">
        <f t="shared" si="2"/>
        <v>1.5E-3</v>
      </c>
      <c r="G28" s="35">
        <f t="shared" si="1"/>
        <v>105.94558500000001</v>
      </c>
      <c r="H28" s="52"/>
      <c r="I28" s="1"/>
    </row>
    <row r="29" spans="2:9" x14ac:dyDescent="0.25">
      <c r="B29" s="14"/>
      <c r="C29" s="15">
        <v>6</v>
      </c>
      <c r="D29" s="16" t="s">
        <v>39</v>
      </c>
      <c r="E29" s="57">
        <v>2.5000000000000001E-2</v>
      </c>
      <c r="F29" s="34">
        <f t="shared" si="2"/>
        <v>6.2500000000000003E-3</v>
      </c>
      <c r="G29" s="35">
        <f t="shared" si="1"/>
        <v>441.43993750000004</v>
      </c>
      <c r="H29" s="52"/>
      <c r="I29" s="1"/>
    </row>
    <row r="30" spans="2:9" x14ac:dyDescent="0.25">
      <c r="B30" s="14"/>
      <c r="C30" s="15">
        <v>7</v>
      </c>
      <c r="D30" s="16" t="s">
        <v>40</v>
      </c>
      <c r="E30" s="57">
        <v>0.03</v>
      </c>
      <c r="F30" s="34">
        <f t="shared" si="2"/>
        <v>7.4999999999999997E-3</v>
      </c>
      <c r="G30" s="35">
        <f t="shared" si="1"/>
        <v>529.72792500000003</v>
      </c>
      <c r="H30" s="52"/>
      <c r="I30" s="1"/>
    </row>
    <row r="31" spans="2:9" x14ac:dyDescent="0.25">
      <c r="B31" s="14"/>
      <c r="C31" s="15">
        <v>8</v>
      </c>
      <c r="D31" s="16" t="s">
        <v>41</v>
      </c>
      <c r="E31" s="57">
        <v>0.08</v>
      </c>
      <c r="F31" s="34">
        <f t="shared" si="2"/>
        <v>0.02</v>
      </c>
      <c r="G31" s="35">
        <f t="shared" si="1"/>
        <v>1412.6078</v>
      </c>
      <c r="H31" s="52"/>
      <c r="I31" s="1"/>
    </row>
    <row r="32" spans="2:9" ht="13.5" thickBot="1" x14ac:dyDescent="0.3">
      <c r="B32" s="58"/>
      <c r="C32" s="42"/>
      <c r="D32" s="43" t="s">
        <v>42</v>
      </c>
      <c r="E32" s="59">
        <f>SUM(E24:E31)</f>
        <v>0.36800000000000005</v>
      </c>
      <c r="F32" s="60">
        <f>SUM(F24:F31)</f>
        <v>9.2000000000000012E-2</v>
      </c>
      <c r="G32" s="46">
        <f>SUM(G24:G31)</f>
        <v>6497.9958800000013</v>
      </c>
      <c r="H32" s="52"/>
      <c r="I32" s="1"/>
    </row>
    <row r="33" spans="2:9" ht="13.5" thickBot="1" x14ac:dyDescent="0.3">
      <c r="B33" s="61" t="s">
        <v>43</v>
      </c>
      <c r="C33" s="48" t="s">
        <v>44</v>
      </c>
      <c r="D33" s="49"/>
      <c r="E33" s="62"/>
      <c r="F33" s="62"/>
      <c r="G33" s="51"/>
      <c r="H33" s="52"/>
      <c r="I33" s="1"/>
    </row>
    <row r="34" spans="2:9" x14ac:dyDescent="0.25">
      <c r="B34" s="14"/>
      <c r="C34" s="8">
        <v>1</v>
      </c>
      <c r="D34" s="29" t="s">
        <v>45</v>
      </c>
      <c r="E34" s="54">
        <v>8.3299999999999999E-2</v>
      </c>
      <c r="F34" s="55">
        <f t="shared" ref="F34:F35" si="3">$F$21*E34</f>
        <v>2.0825E-2</v>
      </c>
      <c r="G34" s="56">
        <f t="shared" ref="G34:G35" si="4">$G$21*E34</f>
        <v>1470.8778717499999</v>
      </c>
      <c r="H34" s="52"/>
      <c r="I34" s="1"/>
    </row>
    <row r="35" spans="2:9" x14ac:dyDescent="0.25">
      <c r="B35" s="14"/>
      <c r="C35" s="15">
        <v>2</v>
      </c>
      <c r="D35" s="16" t="s">
        <v>46</v>
      </c>
      <c r="E35" s="63">
        <v>2.7799999999999998E-2</v>
      </c>
      <c r="F35" s="34">
        <f t="shared" si="3"/>
        <v>6.9499999999999996E-3</v>
      </c>
      <c r="G35" s="35">
        <f t="shared" si="4"/>
        <v>490.88121049999995</v>
      </c>
      <c r="H35" s="52"/>
      <c r="I35" s="1"/>
    </row>
    <row r="36" spans="2:9" ht="13" x14ac:dyDescent="0.25">
      <c r="B36" s="58"/>
      <c r="C36" s="64"/>
      <c r="D36" s="65" t="s">
        <v>47</v>
      </c>
      <c r="E36" s="66">
        <f>SUM(E34:E35)</f>
        <v>0.1111</v>
      </c>
      <c r="F36" s="67">
        <f>SUM(F34:F35)</f>
        <v>2.7775000000000001E-2</v>
      </c>
      <c r="G36" s="68">
        <f>SUM(G34:G35)</f>
        <v>1961.7590822499999</v>
      </c>
      <c r="H36" s="52"/>
      <c r="I36" s="1"/>
    </row>
    <row r="37" spans="2:9" x14ac:dyDescent="0.25">
      <c r="B37" s="14"/>
      <c r="C37" s="15">
        <v>3</v>
      </c>
      <c r="D37" s="16" t="s">
        <v>48</v>
      </c>
      <c r="E37" s="57">
        <f>E32*E36</f>
        <v>4.0884800000000006E-2</v>
      </c>
      <c r="F37" s="34">
        <f t="shared" ref="F37" si="5">$F$21*E37</f>
        <v>1.0221200000000001E-2</v>
      </c>
      <c r="G37" s="35">
        <f>$G$21*E37</f>
        <v>721.92734226800007</v>
      </c>
      <c r="H37" s="52"/>
      <c r="I37" s="1"/>
    </row>
    <row r="38" spans="2:9" ht="13.5" thickBot="1" x14ac:dyDescent="0.3">
      <c r="B38" s="58"/>
      <c r="C38" s="42"/>
      <c r="D38" s="43" t="s">
        <v>42</v>
      </c>
      <c r="E38" s="59">
        <f>E36+E37</f>
        <v>0.1519848</v>
      </c>
      <c r="F38" s="60">
        <f>SUM(F36:F37)</f>
        <v>3.7996200000000001E-2</v>
      </c>
      <c r="G38" s="46">
        <f>SUM(G36:G37)</f>
        <v>2683.686424518</v>
      </c>
      <c r="H38" s="52"/>
      <c r="I38" s="1"/>
    </row>
    <row r="39" spans="2:9" ht="13.5" thickBot="1" x14ac:dyDescent="0.3">
      <c r="B39" s="61" t="s">
        <v>49</v>
      </c>
      <c r="C39" s="48" t="s">
        <v>50</v>
      </c>
      <c r="D39" s="48"/>
      <c r="E39" s="62"/>
      <c r="F39" s="62"/>
      <c r="G39" s="51"/>
      <c r="H39" s="52"/>
      <c r="I39" s="1"/>
    </row>
    <row r="40" spans="2:9" x14ac:dyDescent="0.25">
      <c r="B40" s="14"/>
      <c r="C40" s="8">
        <v>1</v>
      </c>
      <c r="D40" s="29" t="s">
        <v>51</v>
      </c>
      <c r="E40" s="69">
        <v>0</v>
      </c>
      <c r="F40" s="55">
        <f t="shared" ref="F40:F42" si="6">$F$21*E40</f>
        <v>0</v>
      </c>
      <c r="G40" s="56">
        <f t="shared" ref="G40:G42" si="7">$G$21*E40</f>
        <v>0</v>
      </c>
      <c r="H40" s="52"/>
      <c r="I40" s="1"/>
    </row>
    <row r="41" spans="2:9" x14ac:dyDescent="0.25">
      <c r="B41" s="14"/>
      <c r="C41" s="15">
        <v>2</v>
      </c>
      <c r="D41" s="16" t="s">
        <v>52</v>
      </c>
      <c r="E41" s="57">
        <f>E32*E40</f>
        <v>0</v>
      </c>
      <c r="F41" s="34">
        <f t="shared" si="6"/>
        <v>0</v>
      </c>
      <c r="G41" s="35">
        <f t="shared" si="7"/>
        <v>0</v>
      </c>
      <c r="H41" s="52"/>
      <c r="I41" s="1"/>
    </row>
    <row r="42" spans="2:9" ht="25" x14ac:dyDescent="0.25">
      <c r="B42" s="14"/>
      <c r="C42" s="15">
        <v>3</v>
      </c>
      <c r="D42" s="70" t="s">
        <v>53</v>
      </c>
      <c r="E42" s="63">
        <v>0</v>
      </c>
      <c r="F42" s="34">
        <f t="shared" si="6"/>
        <v>0</v>
      </c>
      <c r="G42" s="35">
        <f t="shared" si="7"/>
        <v>0</v>
      </c>
      <c r="H42" s="52"/>
      <c r="I42" s="1"/>
    </row>
    <row r="43" spans="2:9" ht="13.5" thickBot="1" x14ac:dyDescent="0.3">
      <c r="B43" s="71"/>
      <c r="C43" s="42"/>
      <c r="D43" s="43" t="s">
        <v>42</v>
      </c>
      <c r="E43" s="59">
        <f>SUM(E40:E42)</f>
        <v>0</v>
      </c>
      <c r="F43" s="60">
        <f>SUM(F40:F42)</f>
        <v>0</v>
      </c>
      <c r="G43" s="46">
        <f>SUM(G40:G42)</f>
        <v>0</v>
      </c>
      <c r="H43" s="52"/>
      <c r="I43" s="1"/>
    </row>
    <row r="44" spans="2:9" ht="13.5" thickBot="1" x14ac:dyDescent="0.3">
      <c r="B44" s="61" t="s">
        <v>54</v>
      </c>
      <c r="C44" s="48" t="s">
        <v>55</v>
      </c>
      <c r="D44" s="49"/>
      <c r="E44" s="72"/>
      <c r="F44" s="72"/>
      <c r="G44" s="73"/>
      <c r="H44" s="52"/>
      <c r="I44" s="1"/>
    </row>
    <row r="45" spans="2:9" x14ac:dyDescent="0.25">
      <c r="B45" s="14"/>
      <c r="C45" s="8">
        <v>1</v>
      </c>
      <c r="D45" s="29" t="s">
        <v>56</v>
      </c>
      <c r="E45" s="69">
        <f>((1/12)*0.05)</f>
        <v>4.1666666666666666E-3</v>
      </c>
      <c r="F45" s="55">
        <f>$F$21*E45</f>
        <v>1.0416666666666667E-3</v>
      </c>
      <c r="G45" s="56">
        <f>$G$21*E45</f>
        <v>73.573322916666669</v>
      </c>
      <c r="H45" s="52"/>
      <c r="I45" s="1"/>
    </row>
    <row r="46" spans="2:9" x14ac:dyDescent="0.25">
      <c r="B46" s="14"/>
      <c r="C46" s="15">
        <v>2</v>
      </c>
      <c r="D46" s="16" t="s">
        <v>57</v>
      </c>
      <c r="E46" s="57">
        <f>E31*E45</f>
        <v>3.3333333333333332E-4</v>
      </c>
      <c r="F46" s="34">
        <f t="shared" ref="F46:F51" si="8">$F$21*E46</f>
        <v>8.3333333333333331E-5</v>
      </c>
      <c r="G46" s="35">
        <f t="shared" ref="G46:G51" si="9">$G$21*E46</f>
        <v>5.8858658333333329</v>
      </c>
      <c r="H46" s="52"/>
      <c r="I46" s="1"/>
    </row>
    <row r="47" spans="2:9" x14ac:dyDescent="0.25">
      <c r="B47" s="14"/>
      <c r="C47" s="15">
        <v>3</v>
      </c>
      <c r="D47" s="16" t="s">
        <v>58</v>
      </c>
      <c r="E47" s="63">
        <f>(40%)*8%*90%</f>
        <v>2.8800000000000003E-2</v>
      </c>
      <c r="F47" s="34">
        <f t="shared" si="8"/>
        <v>7.2000000000000007E-3</v>
      </c>
      <c r="G47" s="35">
        <f t="shared" si="9"/>
        <v>508.53880800000002</v>
      </c>
      <c r="H47" s="52"/>
      <c r="I47" s="1"/>
    </row>
    <row r="48" spans="2:9" x14ac:dyDescent="0.25">
      <c r="B48" s="14"/>
      <c r="C48" s="15">
        <v>4</v>
      </c>
      <c r="D48" s="16" t="s">
        <v>59</v>
      </c>
      <c r="E48" s="63">
        <f>100%/30*7/12*2%</f>
        <v>3.8888888888888892E-4</v>
      </c>
      <c r="F48" s="34">
        <f t="shared" si="8"/>
        <v>9.722222222222223E-5</v>
      </c>
      <c r="G48" s="35">
        <f t="shared" si="9"/>
        <v>6.8668434722222225</v>
      </c>
      <c r="H48" s="52"/>
      <c r="I48" s="1"/>
    </row>
    <row r="49" spans="2:9" x14ac:dyDescent="0.25">
      <c r="B49" s="14"/>
      <c r="C49" s="15">
        <v>5</v>
      </c>
      <c r="D49" s="16" t="s">
        <v>60</v>
      </c>
      <c r="E49" s="57">
        <f>E32*E48</f>
        <v>1.4311111111111114E-4</v>
      </c>
      <c r="F49" s="34">
        <f t="shared" si="8"/>
        <v>3.5777777777777784E-5</v>
      </c>
      <c r="G49" s="35">
        <f t="shared" si="9"/>
        <v>2.5269983977777781</v>
      </c>
      <c r="H49" s="52"/>
      <c r="I49" s="1"/>
    </row>
    <row r="50" spans="2:9" x14ac:dyDescent="0.25">
      <c r="B50" s="14"/>
      <c r="C50" s="15">
        <v>6</v>
      </c>
      <c r="D50" s="16" t="s">
        <v>61</v>
      </c>
      <c r="E50" s="57">
        <f>0.4*E49</f>
        <v>5.724444444444446E-5</v>
      </c>
      <c r="F50" s="34">
        <f t="shared" si="8"/>
        <v>1.4311111111111115E-5</v>
      </c>
      <c r="G50" s="35">
        <f t="shared" si="9"/>
        <v>1.0107993591111113</v>
      </c>
      <c r="H50" s="52"/>
      <c r="I50" s="1"/>
    </row>
    <row r="51" spans="2:9" x14ac:dyDescent="0.25">
      <c r="B51" s="14"/>
      <c r="C51" s="15">
        <v>7</v>
      </c>
      <c r="D51" s="70" t="s">
        <v>62</v>
      </c>
      <c r="E51" s="63">
        <f>1/12*0.01</f>
        <v>8.3333333333333328E-4</v>
      </c>
      <c r="F51" s="34">
        <f t="shared" si="8"/>
        <v>2.0833333333333332E-4</v>
      </c>
      <c r="G51" s="35">
        <f t="shared" si="9"/>
        <v>14.714664583333333</v>
      </c>
      <c r="H51" s="52"/>
      <c r="I51" s="1"/>
    </row>
    <row r="52" spans="2:9" ht="13.5" thickBot="1" x14ac:dyDescent="0.3">
      <c r="B52" s="58"/>
      <c r="C52" s="42"/>
      <c r="D52" s="43" t="s">
        <v>42</v>
      </c>
      <c r="E52" s="59">
        <f>SUM(E45:E51)</f>
        <v>3.4722577777777777E-2</v>
      </c>
      <c r="F52" s="60">
        <f>SUM(F45:F51)</f>
        <v>8.6806444444444443E-3</v>
      </c>
      <c r="G52" s="46">
        <f>SUM(G45:G51)</f>
        <v>613.11730256244448</v>
      </c>
      <c r="H52" s="52"/>
      <c r="I52" s="1"/>
    </row>
    <row r="53" spans="2:9" ht="13.5" thickBot="1" x14ac:dyDescent="0.3">
      <c r="B53" s="61" t="s">
        <v>63</v>
      </c>
      <c r="C53" s="48" t="s">
        <v>64</v>
      </c>
      <c r="D53" s="49"/>
      <c r="E53" s="62"/>
      <c r="F53" s="62"/>
      <c r="G53" s="51"/>
      <c r="H53" s="52"/>
      <c r="I53" s="1"/>
    </row>
    <row r="54" spans="2:9" x14ac:dyDescent="0.25">
      <c r="B54" s="14"/>
      <c r="C54" s="8">
        <v>1</v>
      </c>
      <c r="D54" s="29" t="s">
        <v>65</v>
      </c>
      <c r="E54" s="54">
        <f>1/12</f>
        <v>8.3333333333333329E-2</v>
      </c>
      <c r="F54" s="55">
        <f t="shared" ref="F54:F59" si="10">$F$21*E54</f>
        <v>2.0833333333333332E-2</v>
      </c>
      <c r="G54" s="56">
        <f t="shared" ref="G54:G59" si="11">$G$21*E54</f>
        <v>1471.4664583333333</v>
      </c>
      <c r="H54" s="52"/>
      <c r="I54" s="1"/>
    </row>
    <row r="55" spans="2:9" x14ac:dyDescent="0.25">
      <c r="B55" s="14"/>
      <c r="C55" s="15">
        <v>2</v>
      </c>
      <c r="D55" s="16" t="s">
        <v>66</v>
      </c>
      <c r="E55" s="63">
        <f>5/30/12</f>
        <v>1.3888888888888888E-2</v>
      </c>
      <c r="F55" s="34">
        <f t="shared" si="10"/>
        <v>3.472222222222222E-3</v>
      </c>
      <c r="G55" s="35">
        <f t="shared" si="11"/>
        <v>245.2444097222222</v>
      </c>
      <c r="H55" s="52"/>
      <c r="I55" s="1"/>
    </row>
    <row r="56" spans="2:9" x14ac:dyDescent="0.25">
      <c r="B56" s="14"/>
      <c r="C56" s="15">
        <v>3</v>
      </c>
      <c r="D56" s="16" t="s">
        <v>67</v>
      </c>
      <c r="E56" s="63">
        <f>5/30/12*0.015</f>
        <v>2.0833333333333332E-4</v>
      </c>
      <c r="F56" s="34">
        <f t="shared" si="10"/>
        <v>5.208333333333333E-5</v>
      </c>
      <c r="G56" s="35">
        <f t="shared" si="11"/>
        <v>3.6786661458333332</v>
      </c>
      <c r="H56" s="52"/>
      <c r="I56" s="1"/>
    </row>
    <row r="57" spans="2:9" x14ac:dyDescent="0.25">
      <c r="B57" s="14"/>
      <c r="C57" s="15">
        <v>4</v>
      </c>
      <c r="D57" s="16" t="s">
        <v>68</v>
      </c>
      <c r="E57" s="63">
        <f>1/30/12</f>
        <v>2.7777777777777779E-3</v>
      </c>
      <c r="F57" s="34">
        <f t="shared" si="10"/>
        <v>6.9444444444444447E-4</v>
      </c>
      <c r="G57" s="35">
        <f t="shared" si="11"/>
        <v>49.048881944444446</v>
      </c>
      <c r="H57" s="52"/>
      <c r="I57" s="1"/>
    </row>
    <row r="58" spans="2:9" x14ac:dyDescent="0.25">
      <c r="B58" s="14"/>
      <c r="C58" s="15">
        <v>5</v>
      </c>
      <c r="D58" s="16" t="s">
        <v>69</v>
      </c>
      <c r="E58" s="63">
        <f>15/30/12*0.08</f>
        <v>3.3333333333333331E-3</v>
      </c>
      <c r="F58" s="34">
        <f t="shared" si="10"/>
        <v>8.3333333333333328E-4</v>
      </c>
      <c r="G58" s="35">
        <f t="shared" si="11"/>
        <v>58.858658333333331</v>
      </c>
      <c r="H58" s="52"/>
      <c r="I58" s="1"/>
    </row>
    <row r="59" spans="2:9" x14ac:dyDescent="0.25">
      <c r="B59" s="14"/>
      <c r="C59" s="15">
        <v>6</v>
      </c>
      <c r="D59" s="16" t="s">
        <v>28</v>
      </c>
      <c r="E59" s="63">
        <v>0</v>
      </c>
      <c r="F59" s="34">
        <f t="shared" si="10"/>
        <v>0</v>
      </c>
      <c r="G59" s="35">
        <f t="shared" si="11"/>
        <v>0</v>
      </c>
      <c r="H59" s="52"/>
      <c r="I59" s="1"/>
    </row>
    <row r="60" spans="2:9" ht="13" x14ac:dyDescent="0.25">
      <c r="B60" s="58"/>
      <c r="C60" s="74"/>
      <c r="D60" s="65" t="s">
        <v>47</v>
      </c>
      <c r="E60" s="66">
        <f>SUM(E54:E59)</f>
        <v>0.10354166666666666</v>
      </c>
      <c r="F60" s="67">
        <f>SUM(F54:F59)</f>
        <v>2.5885416666666664E-2</v>
      </c>
      <c r="G60" s="68">
        <f>SUM(G54:G59)</f>
        <v>1828.2970744791667</v>
      </c>
      <c r="H60" s="52"/>
      <c r="I60" s="1"/>
    </row>
    <row r="61" spans="2:9" x14ac:dyDescent="0.25">
      <c r="B61" s="14"/>
      <c r="C61" s="15">
        <v>7</v>
      </c>
      <c r="D61" s="16" t="s">
        <v>70</v>
      </c>
      <c r="E61" s="57">
        <f>E32*E60</f>
        <v>3.8103333333333336E-2</v>
      </c>
      <c r="F61" s="34">
        <f t="shared" ref="F61" si="12">$F$21*E61</f>
        <v>9.5258333333333341E-3</v>
      </c>
      <c r="G61" s="35">
        <f>$G$21*E61</f>
        <v>672.81332340833342</v>
      </c>
      <c r="H61" s="52"/>
      <c r="I61" s="1"/>
    </row>
    <row r="62" spans="2:9" ht="13.5" thickBot="1" x14ac:dyDescent="0.3">
      <c r="B62" s="41"/>
      <c r="C62" s="42"/>
      <c r="D62" s="43" t="s">
        <v>42</v>
      </c>
      <c r="E62" s="59">
        <f>E60+E61</f>
        <v>0.14164499999999999</v>
      </c>
      <c r="F62" s="60">
        <f>SUM(F60:F61)</f>
        <v>3.5411249999999998E-2</v>
      </c>
      <c r="G62" s="46">
        <f>SUM(G60:G61)</f>
        <v>2501.1103978874999</v>
      </c>
      <c r="H62" s="52"/>
      <c r="I62" s="1"/>
    </row>
    <row r="63" spans="2:9" ht="13.5" thickBot="1" x14ac:dyDescent="0.3">
      <c r="B63" s="75" t="s">
        <v>71</v>
      </c>
      <c r="C63" s="76"/>
      <c r="D63" s="77"/>
      <c r="E63" s="78">
        <f>E32+E38+E43+E52+E62</f>
        <v>0.69635237777777781</v>
      </c>
      <c r="F63" s="79">
        <f>F32+F38+F43+F52+F62</f>
        <v>0.17408809444444445</v>
      </c>
      <c r="G63" s="80">
        <f>G32+G38+G43+G52+G62</f>
        <v>12295.910004967945</v>
      </c>
      <c r="H63" s="52"/>
      <c r="I63" s="1"/>
    </row>
    <row r="64" spans="2:9" ht="13.5" thickBot="1" x14ac:dyDescent="0.3">
      <c r="B64" s="75" t="s">
        <v>72</v>
      </c>
      <c r="C64" s="76"/>
      <c r="D64" s="77"/>
      <c r="E64" s="81"/>
      <c r="F64" s="79">
        <f>F21+F63</f>
        <v>0.42408809444444445</v>
      </c>
      <c r="G64" s="80">
        <f>G21+G63</f>
        <v>29953.507504967944</v>
      </c>
      <c r="H64" s="52"/>
      <c r="I64" s="1"/>
    </row>
    <row r="65" spans="2:9" ht="13.5" thickBot="1" x14ac:dyDescent="0.3">
      <c r="B65" s="47" t="s">
        <v>73</v>
      </c>
      <c r="C65" s="48" t="s">
        <v>74</v>
      </c>
      <c r="D65" s="49"/>
      <c r="E65" s="72"/>
      <c r="F65" s="72"/>
      <c r="G65" s="73"/>
      <c r="H65" s="52"/>
      <c r="I65" s="1"/>
    </row>
    <row r="66" spans="2:9" x14ac:dyDescent="0.25">
      <c r="B66" s="82"/>
      <c r="C66" s="8">
        <v>1</v>
      </c>
      <c r="D66" s="29" t="s">
        <v>75</v>
      </c>
      <c r="E66" s="83"/>
      <c r="F66" s="84">
        <f>IFERROR(G66/$G$94,"")</f>
        <v>1.8039833048322341E-2</v>
      </c>
      <c r="G66" s="56">
        <f>IFERROR(E108,"")</f>
        <v>1274.1605236381661</v>
      </c>
      <c r="H66" s="85"/>
      <c r="I66" s="1"/>
    </row>
    <row r="67" spans="2:9" x14ac:dyDescent="0.25">
      <c r="B67" s="14"/>
      <c r="C67" s="15">
        <v>2</v>
      </c>
      <c r="D67" s="16" t="s">
        <v>76</v>
      </c>
      <c r="E67" s="86"/>
      <c r="F67" s="84">
        <f t="shared" ref="F67:F72" si="13">IFERROR(G67/$G$94,"")</f>
        <v>0.14174087974203231</v>
      </c>
      <c r="G67" s="35">
        <f>IFERROR(E102,"")</f>
        <v>10011.214242907732</v>
      </c>
      <c r="H67" s="85"/>
      <c r="I67" s="1"/>
    </row>
    <row r="68" spans="2:9" x14ac:dyDescent="0.25">
      <c r="B68" s="14"/>
      <c r="C68" s="15">
        <v>3</v>
      </c>
      <c r="D68" s="16" t="s">
        <v>77</v>
      </c>
      <c r="E68" s="86"/>
      <c r="F68" s="84">
        <f t="shared" si="13"/>
        <v>0</v>
      </c>
      <c r="G68" s="39">
        <v>0</v>
      </c>
      <c r="H68" s="85"/>
      <c r="I68" s="1"/>
    </row>
    <row r="69" spans="2:9" x14ac:dyDescent="0.25">
      <c r="B69" s="14"/>
      <c r="C69" s="15">
        <v>4</v>
      </c>
      <c r="D69" s="16" t="s">
        <v>78</v>
      </c>
      <c r="E69" s="86"/>
      <c r="F69" s="84">
        <f t="shared" si="13"/>
        <v>0</v>
      </c>
      <c r="G69" s="39">
        <v>0</v>
      </c>
      <c r="H69" s="85"/>
      <c r="I69" s="1"/>
    </row>
    <row r="70" spans="2:9" x14ac:dyDescent="0.25">
      <c r="B70" s="14"/>
      <c r="C70" s="15">
        <v>5</v>
      </c>
      <c r="D70" s="16" t="s">
        <v>79</v>
      </c>
      <c r="E70" s="86"/>
      <c r="F70" s="84">
        <f t="shared" si="13"/>
        <v>0</v>
      </c>
      <c r="G70" s="39">
        <v>0</v>
      </c>
      <c r="H70" s="85"/>
      <c r="I70" s="1"/>
    </row>
    <row r="71" spans="2:9" x14ac:dyDescent="0.25">
      <c r="B71" s="14"/>
      <c r="C71" s="15">
        <v>6</v>
      </c>
      <c r="D71" s="16" t="s">
        <v>80</v>
      </c>
      <c r="E71" s="86"/>
      <c r="F71" s="84">
        <f t="shared" si="13"/>
        <v>0</v>
      </c>
      <c r="G71" s="39">
        <v>0</v>
      </c>
      <c r="H71" s="85"/>
      <c r="I71" s="1"/>
    </row>
    <row r="72" spans="2:9" x14ac:dyDescent="0.25">
      <c r="B72" s="14"/>
      <c r="C72" s="15">
        <v>7</v>
      </c>
      <c r="D72" s="16" t="s">
        <v>81</v>
      </c>
      <c r="E72" s="86"/>
      <c r="F72" s="84">
        <f t="shared" si="13"/>
        <v>0</v>
      </c>
      <c r="G72" s="39">
        <v>0</v>
      </c>
      <c r="H72" s="85"/>
      <c r="I72" s="1"/>
    </row>
    <row r="73" spans="2:9" ht="13.5" thickBot="1" x14ac:dyDescent="0.3">
      <c r="B73" s="41"/>
      <c r="C73" s="42"/>
      <c r="D73" s="43" t="s">
        <v>42</v>
      </c>
      <c r="E73" s="87"/>
      <c r="F73" s="60">
        <f>SUM(F66:F72)</f>
        <v>0.15978071279035466</v>
      </c>
      <c r="G73" s="46">
        <f>SUM(G66:G72)</f>
        <v>11285.374766545898</v>
      </c>
      <c r="H73" s="52"/>
      <c r="I73" s="1"/>
    </row>
    <row r="74" spans="2:9" ht="13.5" thickBot="1" x14ac:dyDescent="0.3">
      <c r="B74" s="47" t="s">
        <v>82</v>
      </c>
      <c r="C74" s="48" t="s">
        <v>83</v>
      </c>
      <c r="D74" s="49"/>
      <c r="E74" s="62"/>
      <c r="F74" s="62"/>
      <c r="G74" s="51"/>
      <c r="H74" s="52"/>
      <c r="I74" s="1"/>
    </row>
    <row r="75" spans="2:9" x14ac:dyDescent="0.25">
      <c r="B75" s="82"/>
      <c r="C75" s="8">
        <v>1</v>
      </c>
      <c r="D75" s="29" t="s">
        <v>84</v>
      </c>
      <c r="E75" s="88"/>
      <c r="F75" s="55">
        <f>IFERROR(G75/$G$94,"")</f>
        <v>1.9552488856425992E-2</v>
      </c>
      <c r="G75" s="32">
        <v>1381</v>
      </c>
      <c r="H75" s="85"/>
      <c r="I75" s="1"/>
    </row>
    <row r="76" spans="2:9" x14ac:dyDescent="0.25">
      <c r="B76" s="14"/>
      <c r="C76" s="15">
        <v>2</v>
      </c>
      <c r="D76" s="16" t="s">
        <v>85</v>
      </c>
      <c r="E76" s="89"/>
      <c r="F76" s="55">
        <f t="shared" ref="F76:F82" si="14">IFERROR(G76/$G$94,"")</f>
        <v>4.7242267680514746E-2</v>
      </c>
      <c r="G76" s="39">
        <v>3336.74</v>
      </c>
      <c r="H76" s="85"/>
      <c r="I76" s="1"/>
    </row>
    <row r="77" spans="2:9" x14ac:dyDescent="0.25">
      <c r="B77" s="14"/>
      <c r="C77" s="15">
        <v>3</v>
      </c>
      <c r="D77" s="16" t="s">
        <v>86</v>
      </c>
      <c r="E77" s="89"/>
      <c r="F77" s="55">
        <f t="shared" si="14"/>
        <v>3.9931109302115173E-2</v>
      </c>
      <c r="G77" s="39">
        <v>2820.35</v>
      </c>
      <c r="H77" s="85"/>
      <c r="I77" s="1"/>
    </row>
    <row r="78" spans="2:9" x14ac:dyDescent="0.25">
      <c r="B78" s="14"/>
      <c r="C78" s="15">
        <v>4</v>
      </c>
      <c r="D78" s="16" t="s">
        <v>87</v>
      </c>
      <c r="E78" s="89"/>
      <c r="F78" s="55">
        <f t="shared" si="14"/>
        <v>1.5761344800607612E-2</v>
      </c>
      <c r="G78" s="39">
        <v>1113.23</v>
      </c>
      <c r="H78" s="85"/>
      <c r="I78" s="1"/>
    </row>
    <row r="79" spans="2:9" x14ac:dyDescent="0.25">
      <c r="B79" s="14"/>
      <c r="C79" s="15">
        <v>5</v>
      </c>
      <c r="D79" s="16" t="s">
        <v>90</v>
      </c>
      <c r="E79" s="89"/>
      <c r="F79" s="55">
        <f t="shared" si="14"/>
        <v>7.0977091951993782E-2</v>
      </c>
      <c r="G79" s="39">
        <v>5013.1400000000003</v>
      </c>
      <c r="H79" s="85"/>
      <c r="I79" s="1"/>
    </row>
    <row r="80" spans="2:9" x14ac:dyDescent="0.25">
      <c r="B80" s="14"/>
      <c r="C80" s="15">
        <v>6</v>
      </c>
      <c r="D80" s="16" t="s">
        <v>91</v>
      </c>
      <c r="E80" s="89"/>
      <c r="F80" s="55">
        <f t="shared" si="14"/>
        <v>5.7382661285691743E-2</v>
      </c>
      <c r="G80" s="39">
        <v>4052.96</v>
      </c>
      <c r="H80" s="85"/>
      <c r="I80" s="1"/>
    </row>
    <row r="81" spans="1:9" x14ac:dyDescent="0.25">
      <c r="B81" s="14"/>
      <c r="C81" s="15">
        <v>7</v>
      </c>
      <c r="D81" s="16" t="s">
        <v>94</v>
      </c>
      <c r="E81" s="89"/>
      <c r="F81" s="55">
        <f t="shared" si="14"/>
        <v>1.0389153365645784E-2</v>
      </c>
      <c r="G81" s="39">
        <v>733.79</v>
      </c>
      <c r="H81" s="85"/>
      <c r="I81" s="1"/>
    </row>
    <row r="82" spans="1:9" x14ac:dyDescent="0.25">
      <c r="B82" s="10"/>
      <c r="C82" s="90">
        <v>8</v>
      </c>
      <c r="D82" s="12" t="s">
        <v>27</v>
      </c>
      <c r="E82" s="91"/>
      <c r="F82" s="55">
        <f t="shared" si="14"/>
        <v>4.4318179039069899E-2</v>
      </c>
      <c r="G82" s="92">
        <f>(($G$14)/220*1.5*26)</f>
        <v>3130.2104659090915</v>
      </c>
      <c r="H82" s="85"/>
      <c r="I82" s="1"/>
    </row>
    <row r="83" spans="1:9" ht="13.5" thickBot="1" x14ac:dyDescent="0.3">
      <c r="B83" s="41"/>
      <c r="C83" s="93"/>
      <c r="D83" s="43" t="s">
        <v>42</v>
      </c>
      <c r="E83" s="87"/>
      <c r="F83" s="60">
        <f>SUM(F75:F82)</f>
        <v>0.30555429628206476</v>
      </c>
      <c r="G83" s="46">
        <f>SUM(G75:G82)</f>
        <v>21581.42046590909</v>
      </c>
      <c r="H83" s="52"/>
      <c r="I83" s="1"/>
    </row>
    <row r="84" spans="1:9" ht="13.5" thickBot="1" x14ac:dyDescent="0.3">
      <c r="B84" s="47" t="s">
        <v>95</v>
      </c>
      <c r="C84" s="48" t="s">
        <v>96</v>
      </c>
      <c r="D84" s="49"/>
      <c r="E84" s="94"/>
      <c r="F84" s="94"/>
      <c r="G84" s="51"/>
      <c r="H84" s="52"/>
      <c r="I84" s="1"/>
    </row>
    <row r="85" spans="1:9" x14ac:dyDescent="0.25">
      <c r="B85" s="82"/>
      <c r="C85" s="8">
        <v>1</v>
      </c>
      <c r="D85" s="29" t="s">
        <v>97</v>
      </c>
      <c r="E85" s="69">
        <v>0.02</v>
      </c>
      <c r="F85" s="55">
        <f>IFERROR(G85/$G$94,"")</f>
        <v>1.7788461538461538E-2</v>
      </c>
      <c r="G85" s="56">
        <f>IFERROR(($G$64+$G$73+$G$83)*E85,"")</f>
        <v>1256.4060547484585</v>
      </c>
      <c r="H85" s="52"/>
      <c r="I85" s="1"/>
    </row>
    <row r="86" spans="1:9" x14ac:dyDescent="0.25">
      <c r="B86" s="14"/>
      <c r="C86" s="15">
        <v>2</v>
      </c>
      <c r="D86" s="16" t="s">
        <v>98</v>
      </c>
      <c r="E86" s="63">
        <v>0.04</v>
      </c>
      <c r="F86" s="55">
        <f>IFERROR(G86/$G$94,"")</f>
        <v>3.6288461538461533E-2</v>
      </c>
      <c r="G86" s="56">
        <f>IFERROR(($G$64+$G$73+$G$83+G85)*E86,"")</f>
        <v>2563.0683516868553</v>
      </c>
      <c r="H86" s="52"/>
      <c r="I86" s="1"/>
    </row>
    <row r="87" spans="1:9" ht="13.5" thickBot="1" x14ac:dyDescent="0.3">
      <c r="B87" s="58"/>
      <c r="C87" s="42"/>
      <c r="D87" s="43" t="s">
        <v>42</v>
      </c>
      <c r="E87" s="59">
        <f>SUM(E85:E86)</f>
        <v>0.06</v>
      </c>
      <c r="F87" s="60">
        <f>SUM(F85:F86)</f>
        <v>5.4076923076923071E-2</v>
      </c>
      <c r="G87" s="46">
        <f>SUM(G85:G86)</f>
        <v>3819.4744064353135</v>
      </c>
      <c r="H87" s="52"/>
      <c r="I87" s="1"/>
    </row>
    <row r="88" spans="1:9" ht="13.5" thickBot="1" x14ac:dyDescent="0.3">
      <c r="B88" s="47" t="s">
        <v>99</v>
      </c>
      <c r="C88" s="48" t="s">
        <v>100</v>
      </c>
      <c r="D88" s="49"/>
      <c r="E88" s="94"/>
      <c r="F88" s="94"/>
      <c r="G88" s="51"/>
      <c r="H88" s="52"/>
      <c r="I88" s="1"/>
    </row>
    <row r="89" spans="1:9" x14ac:dyDescent="0.25">
      <c r="B89" s="14"/>
      <c r="C89" s="8">
        <v>1</v>
      </c>
      <c r="D89" s="29" t="s">
        <v>101</v>
      </c>
      <c r="E89" s="69">
        <v>0.02</v>
      </c>
      <c r="F89" s="55">
        <f>IFERROR(G89/$G$94,"")</f>
        <v>0.02</v>
      </c>
      <c r="G89" s="32">
        <v>1412.6078885820509</v>
      </c>
      <c r="H89" s="85"/>
      <c r="I89" s="1"/>
    </row>
    <row r="90" spans="1:9" x14ac:dyDescent="0.25">
      <c r="B90" s="14"/>
      <c r="C90" s="15">
        <v>2</v>
      </c>
      <c r="D90" s="16" t="s">
        <v>102</v>
      </c>
      <c r="E90" s="57">
        <v>0</v>
      </c>
      <c r="F90" s="55">
        <f t="shared" ref="F90:F92" si="15">IFERROR(G90/$G$94,"")</f>
        <v>0</v>
      </c>
      <c r="G90" s="32">
        <v>0</v>
      </c>
      <c r="H90" s="85"/>
      <c r="I90" s="1"/>
    </row>
    <row r="91" spans="1:9" x14ac:dyDescent="0.25">
      <c r="B91" s="14"/>
      <c r="C91" s="15">
        <v>3</v>
      </c>
      <c r="D91" s="16" t="s">
        <v>103</v>
      </c>
      <c r="E91" s="57">
        <v>6.4999999999999997E-3</v>
      </c>
      <c r="F91" s="55">
        <f t="shared" si="15"/>
        <v>6.4999999999999988E-3</v>
      </c>
      <c r="G91" s="32">
        <v>459.09756378916643</v>
      </c>
      <c r="H91" s="85"/>
      <c r="I91" s="1"/>
    </row>
    <row r="92" spans="1:9" x14ac:dyDescent="0.25">
      <c r="B92" s="14"/>
      <c r="C92" s="15">
        <v>4</v>
      </c>
      <c r="D92" s="16" t="s">
        <v>104</v>
      </c>
      <c r="E92" s="57">
        <v>0.03</v>
      </c>
      <c r="F92" s="55">
        <f t="shared" si="15"/>
        <v>0.03</v>
      </c>
      <c r="G92" s="32">
        <v>2118.911832873076</v>
      </c>
      <c r="H92" s="85"/>
      <c r="I92" s="1"/>
    </row>
    <row r="93" spans="1:9" ht="13.5" thickBot="1" x14ac:dyDescent="0.3">
      <c r="B93" s="41"/>
      <c r="C93" s="42"/>
      <c r="D93" s="43" t="s">
        <v>42</v>
      </c>
      <c r="E93" s="59">
        <f>SUM(E89:E92)</f>
        <v>5.6499999999999995E-2</v>
      </c>
      <c r="F93" s="60">
        <f>SUM(F89:F92)</f>
        <v>5.6499999999999995E-2</v>
      </c>
      <c r="G93" s="46">
        <f>SUM(G89:G92)</f>
        <v>3990.6172852442933</v>
      </c>
      <c r="H93" s="52"/>
      <c r="I93" s="1"/>
    </row>
    <row r="94" spans="1:9" ht="13.5" thickBot="1" x14ac:dyDescent="0.3">
      <c r="B94" s="75" t="s">
        <v>105</v>
      </c>
      <c r="C94" s="76"/>
      <c r="D94" s="77"/>
      <c r="E94" s="95"/>
      <c r="F94" s="79">
        <f>F64+F73+F83+F87+F93</f>
        <v>1.0000000265937867</v>
      </c>
      <c r="G94" s="96">
        <v>70630.39442910254</v>
      </c>
      <c r="H94" s="52"/>
      <c r="I94" s="1"/>
    </row>
    <row r="95" spans="1:9" x14ac:dyDescent="0.25">
      <c r="B95" s="1"/>
      <c r="C95" s="1"/>
      <c r="D95" s="1"/>
      <c r="E95" s="1"/>
      <c r="F95" s="1"/>
      <c r="G95" s="120"/>
      <c r="H95" s="121"/>
      <c r="I95" s="122"/>
    </row>
    <row r="96" spans="1:9" x14ac:dyDescent="0.25">
      <c r="A96" s="138" t="s">
        <v>106</v>
      </c>
      <c r="B96" s="138"/>
      <c r="C96" s="138"/>
      <c r="D96" s="138"/>
      <c r="E96" s="138"/>
      <c r="F96" s="138"/>
      <c r="G96" s="138"/>
      <c r="H96" s="1"/>
      <c r="I96" s="1"/>
    </row>
    <row r="97" spans="1:9" ht="13" thickBot="1" x14ac:dyDescent="0.3">
      <c r="A97" s="1"/>
      <c r="B97" s="1"/>
      <c r="C97" s="1"/>
      <c r="D97" s="1"/>
      <c r="E97" s="1"/>
      <c r="F97" s="1"/>
      <c r="G97" s="98"/>
      <c r="H97" s="52"/>
      <c r="I97" s="1"/>
    </row>
    <row r="98" spans="1:9" ht="13" x14ac:dyDescent="0.25">
      <c r="A98" s="1"/>
      <c r="B98" s="1"/>
      <c r="C98" s="1"/>
      <c r="D98" s="149" t="s">
        <v>107</v>
      </c>
      <c r="E98" s="150"/>
      <c r="F98" s="99"/>
      <c r="G98" s="98"/>
    </row>
    <row r="99" spans="1:9" x14ac:dyDescent="0.25">
      <c r="A99" s="1"/>
      <c r="B99" s="1"/>
      <c r="C99" s="1"/>
      <c r="D99" s="100" t="s">
        <v>108</v>
      </c>
      <c r="E99" s="101">
        <v>39</v>
      </c>
      <c r="F99" s="99"/>
      <c r="G99" s="98"/>
    </row>
    <row r="100" spans="1:9" x14ac:dyDescent="0.25">
      <c r="A100" s="1"/>
      <c r="B100" s="1"/>
      <c r="C100" s="1"/>
      <c r="D100" s="100" t="s">
        <v>139</v>
      </c>
      <c r="E100" s="101">
        <f>E99*26</f>
        <v>1014</v>
      </c>
      <c r="F100" s="99"/>
      <c r="G100" s="98"/>
    </row>
    <row r="101" spans="1:9" ht="13" thickBot="1" x14ac:dyDescent="0.3">
      <c r="A101" s="1"/>
      <c r="B101" s="1"/>
      <c r="C101" s="1"/>
      <c r="D101" s="102" t="s">
        <v>110</v>
      </c>
      <c r="E101" s="103">
        <v>10.14</v>
      </c>
      <c r="F101" s="99"/>
      <c r="G101" s="98"/>
    </row>
    <row r="102" spans="1:9" ht="13.5" thickBot="1" x14ac:dyDescent="0.3">
      <c r="A102" s="1"/>
      <c r="B102" s="1"/>
      <c r="C102" s="1"/>
      <c r="D102" s="104" t="s">
        <v>111</v>
      </c>
      <c r="E102" s="105">
        <f>IFERROR((E100-E101)*(G14/E8),"")</f>
        <v>10011.214242907732</v>
      </c>
      <c r="F102" s="99"/>
      <c r="G102" s="98"/>
    </row>
    <row r="103" spans="1:9" ht="13" thickBot="1" x14ac:dyDescent="0.3">
      <c r="A103" s="1"/>
      <c r="B103" s="1"/>
      <c r="C103" s="1"/>
      <c r="D103" s="1"/>
      <c r="E103" s="1"/>
      <c r="F103" s="99"/>
      <c r="G103" s="98"/>
    </row>
    <row r="104" spans="1:9" ht="13" x14ac:dyDescent="0.25">
      <c r="A104" s="1"/>
      <c r="B104" s="1"/>
      <c r="C104" s="1"/>
      <c r="D104" s="149" t="s">
        <v>112</v>
      </c>
      <c r="E104" s="150"/>
      <c r="F104" s="99"/>
      <c r="G104" s="98"/>
    </row>
    <row r="105" spans="1:9" x14ac:dyDescent="0.25">
      <c r="A105" s="1"/>
      <c r="B105" s="1"/>
      <c r="C105" s="1"/>
      <c r="D105" s="100" t="s">
        <v>113</v>
      </c>
      <c r="E105" s="101">
        <v>4.5</v>
      </c>
      <c r="F105" s="99"/>
      <c r="G105" s="98"/>
    </row>
    <row r="106" spans="1:9" x14ac:dyDescent="0.25">
      <c r="A106" s="1"/>
      <c r="B106" s="1"/>
      <c r="C106" s="1"/>
      <c r="D106" s="100" t="s">
        <v>140</v>
      </c>
      <c r="E106" s="101">
        <f>E105*2*26</f>
        <v>234</v>
      </c>
      <c r="F106" s="99"/>
      <c r="G106" s="98"/>
    </row>
    <row r="107" spans="1:9" ht="13" thickBot="1" x14ac:dyDescent="0.3">
      <c r="A107" s="1"/>
      <c r="B107" s="1"/>
      <c r="C107" s="1"/>
      <c r="D107" s="102" t="s">
        <v>110</v>
      </c>
      <c r="E107" s="103">
        <f>IFERROR(IF(E106&lt;E8*0.06,E106,E8*0.06),"")</f>
        <v>106.23539999999998</v>
      </c>
      <c r="F107" s="99"/>
      <c r="G107" s="98"/>
    </row>
    <row r="108" spans="1:9" ht="13.5" thickBot="1" x14ac:dyDescent="0.3">
      <c r="A108" s="1"/>
      <c r="B108" s="1"/>
      <c r="C108" s="1"/>
      <c r="D108" s="104" t="s">
        <v>111</v>
      </c>
      <c r="E108" s="105">
        <f>IFERROR((E106-E107)*(G14/E8),"")</f>
        <v>1274.1605236381661</v>
      </c>
      <c r="F108" s="99"/>
      <c r="G108" s="106"/>
    </row>
    <row r="109" spans="1:9" x14ac:dyDescent="0.25">
      <c r="A109" s="1"/>
      <c r="B109" s="1"/>
      <c r="C109" s="1"/>
      <c r="D109" s="1" t="s">
        <v>115</v>
      </c>
      <c r="E109" s="1"/>
      <c r="F109" s="98"/>
      <c r="G109" s="98"/>
    </row>
    <row r="110" spans="1:9" x14ac:dyDescent="0.25">
      <c r="A110" s="1"/>
      <c r="B110" s="1"/>
      <c r="C110" s="1"/>
      <c r="D110" s="1"/>
      <c r="E110" s="1"/>
      <c r="F110" s="1"/>
      <c r="G110" s="98"/>
    </row>
    <row r="111" spans="1:9" x14ac:dyDescent="0.25">
      <c r="A111" s="1"/>
      <c r="B111" s="1"/>
      <c r="C111" s="1"/>
      <c r="D111" s="1" t="s">
        <v>116</v>
      </c>
      <c r="E111" s="1"/>
      <c r="F111" s="1"/>
      <c r="G111" s="98"/>
    </row>
    <row r="112" spans="1:9" x14ac:dyDescent="0.25">
      <c r="A112" s="1"/>
      <c r="B112" s="1"/>
      <c r="C112" s="1"/>
      <c r="D112" s="1" t="s">
        <v>117</v>
      </c>
      <c r="E112" s="1"/>
      <c r="F112" s="1"/>
      <c r="G112" s="98"/>
    </row>
    <row r="113" spans="1:7" x14ac:dyDescent="0.25">
      <c r="A113" s="1"/>
      <c r="B113" s="1"/>
      <c r="C113" s="1"/>
      <c r="D113" s="1" t="s">
        <v>118</v>
      </c>
      <c r="E113" s="1"/>
      <c r="F113" s="1"/>
      <c r="G113" s="98"/>
    </row>
    <row r="114" spans="1:7" x14ac:dyDescent="0.25">
      <c r="A114" s="1"/>
      <c r="B114" s="1"/>
      <c r="C114" s="1"/>
      <c r="D114" s="1"/>
      <c r="E114" s="1"/>
      <c r="F114" s="1"/>
      <c r="G114" s="98"/>
    </row>
    <row r="115" spans="1:7" x14ac:dyDescent="0.25">
      <c r="A115" s="138"/>
      <c r="B115" s="138"/>
      <c r="C115" s="138"/>
      <c r="D115" s="138"/>
      <c r="E115" s="138"/>
      <c r="F115" s="138"/>
      <c r="G115" s="138"/>
    </row>
    <row r="116" spans="1:7" x14ac:dyDescent="0.25">
      <c r="A116" s="138" t="s">
        <v>119</v>
      </c>
      <c r="B116" s="138"/>
      <c r="C116" s="138"/>
      <c r="D116" s="138"/>
      <c r="E116" s="138"/>
      <c r="F116" s="138"/>
      <c r="G116" s="138"/>
    </row>
    <row r="117" spans="1:7" x14ac:dyDescent="0.25">
      <c r="A117" s="138" t="s">
        <v>120</v>
      </c>
      <c r="B117" s="138"/>
      <c r="C117" s="138"/>
      <c r="D117" s="138"/>
      <c r="E117" s="138"/>
      <c r="F117" s="138"/>
      <c r="G117" s="138"/>
    </row>
    <row r="118" spans="1:7" x14ac:dyDescent="0.25">
      <c r="A118" s="138" t="s">
        <v>121</v>
      </c>
      <c r="B118" s="138"/>
      <c r="C118" s="138"/>
      <c r="D118" s="138"/>
      <c r="E118" s="138"/>
      <c r="F118" s="138"/>
      <c r="G118" s="138"/>
    </row>
    <row r="119" spans="1:7" x14ac:dyDescent="0.25">
      <c r="A119" s="138" t="s">
        <v>122</v>
      </c>
      <c r="B119" s="138"/>
      <c r="C119" s="138"/>
      <c r="D119" s="138"/>
      <c r="E119" s="138"/>
      <c r="F119" s="138"/>
      <c r="G119" s="138"/>
    </row>
    <row r="120" spans="1:7" x14ac:dyDescent="0.25">
      <c r="A120" s="138" t="s">
        <v>123</v>
      </c>
      <c r="B120" s="138"/>
      <c r="C120" s="138"/>
      <c r="D120" s="138"/>
      <c r="E120" s="138"/>
      <c r="F120" s="138"/>
      <c r="G120" s="138"/>
    </row>
    <row r="121" spans="1:7" x14ac:dyDescent="0.25">
      <c r="A121" s="138" t="s">
        <v>124</v>
      </c>
      <c r="B121" s="138"/>
      <c r="C121" s="138"/>
      <c r="D121" s="138"/>
      <c r="E121" s="138"/>
      <c r="F121" s="138"/>
      <c r="G121" s="138"/>
    </row>
    <row r="122" spans="1:7" x14ac:dyDescent="0.25">
      <c r="A122" s="138" t="s">
        <v>125</v>
      </c>
      <c r="B122" s="138"/>
      <c r="C122" s="138"/>
      <c r="D122" s="138"/>
      <c r="E122" s="138"/>
      <c r="F122" s="138"/>
      <c r="G122" s="138"/>
    </row>
    <row r="123" spans="1:7" x14ac:dyDescent="0.25">
      <c r="A123" s="138" t="s">
        <v>126</v>
      </c>
      <c r="B123" s="138"/>
      <c r="C123" s="138"/>
      <c r="D123" s="138"/>
      <c r="E123" s="138"/>
      <c r="F123" s="138"/>
      <c r="G123" s="138"/>
    </row>
    <row r="124" spans="1:7" x14ac:dyDescent="0.25">
      <c r="A124" s="138" t="s">
        <v>127</v>
      </c>
      <c r="B124" s="138"/>
      <c r="C124" s="138"/>
      <c r="D124" s="138"/>
      <c r="E124" s="138"/>
      <c r="F124" s="138"/>
      <c r="G124" s="138"/>
    </row>
    <row r="125" spans="1:7" x14ac:dyDescent="0.25">
      <c r="A125" s="138" t="s">
        <v>128</v>
      </c>
      <c r="B125" s="138"/>
      <c r="C125" s="138"/>
      <c r="D125" s="138"/>
      <c r="E125" s="138"/>
      <c r="F125" s="138"/>
      <c r="G125" s="138"/>
    </row>
    <row r="126" spans="1:7" x14ac:dyDescent="0.25">
      <c r="A126" s="138" t="s">
        <v>129</v>
      </c>
      <c r="B126" s="138"/>
      <c r="C126" s="138"/>
      <c r="D126" s="138"/>
      <c r="E126" s="138"/>
      <c r="F126" s="138"/>
      <c r="G126" s="138"/>
    </row>
    <row r="127" spans="1:7" x14ac:dyDescent="0.25">
      <c r="A127" s="138" t="s">
        <v>130</v>
      </c>
      <c r="B127" s="138"/>
      <c r="C127" s="138"/>
      <c r="D127" s="138"/>
      <c r="E127" s="138"/>
      <c r="F127" s="138"/>
      <c r="G127" s="138"/>
    </row>
    <row r="128" spans="1:7" x14ac:dyDescent="0.25">
      <c r="A128" s="138" t="s">
        <v>131</v>
      </c>
      <c r="B128" s="138"/>
      <c r="C128" s="138"/>
      <c r="D128" s="138"/>
      <c r="E128" s="138"/>
      <c r="F128" s="138"/>
      <c r="G128" s="138"/>
    </row>
    <row r="129" spans="1:7" x14ac:dyDescent="0.25">
      <c r="A129" s="138" t="s">
        <v>132</v>
      </c>
      <c r="B129" s="138"/>
      <c r="C129" s="138"/>
      <c r="D129" s="138"/>
      <c r="E129" s="138"/>
      <c r="F129" s="138"/>
      <c r="G129" s="138"/>
    </row>
  </sheetData>
  <mergeCells count="29">
    <mergeCell ref="A129:G129"/>
    <mergeCell ref="A118:G118"/>
    <mergeCell ref="A119:G119"/>
    <mergeCell ref="A120:G120"/>
    <mergeCell ref="A121:G121"/>
    <mergeCell ref="A122:G122"/>
    <mergeCell ref="A123:G123"/>
    <mergeCell ref="A124:G124"/>
    <mergeCell ref="A125:G125"/>
    <mergeCell ref="A126:G126"/>
    <mergeCell ref="A127:G127"/>
    <mergeCell ref="A128:G128"/>
    <mergeCell ref="A117:G117"/>
    <mergeCell ref="E7:G7"/>
    <mergeCell ref="E8:G8"/>
    <mergeCell ref="E9:G9"/>
    <mergeCell ref="E10:G10"/>
    <mergeCell ref="E11:G11"/>
    <mergeCell ref="C12:D12"/>
    <mergeCell ref="A96:G96"/>
    <mergeCell ref="D98:E98"/>
    <mergeCell ref="D104:E104"/>
    <mergeCell ref="A115:G115"/>
    <mergeCell ref="A116:G116"/>
    <mergeCell ref="E6:G6"/>
    <mergeCell ref="B1:G1"/>
    <mergeCell ref="C2:G2"/>
    <mergeCell ref="E4:G4"/>
    <mergeCell ref="E5:G5"/>
  </mergeCells>
  <printOptions horizontalCentered="1"/>
  <pageMargins left="0.7" right="0.7" top="0.75" bottom="0.75" header="0.3" footer="0.3"/>
  <pageSetup paperSize="9" scale="5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Props1.xml><?xml version="1.0" encoding="utf-8"?>
<ds:datastoreItem xmlns:ds="http://schemas.openxmlformats.org/officeDocument/2006/customXml" ds:itemID="{DEB6CE42-2B64-4790-A879-29B7F293A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A8F726-C204-4017-8791-4605116DE54A}">
  <ds:schemaRefs>
    <ds:schemaRef ds:uri="http://schemas.microsoft.com/sharepoint/v3/contenttype/forms"/>
  </ds:schemaRefs>
</ds:datastoreItem>
</file>

<file path=customXml/itemProps3.xml><?xml version="1.0" encoding="utf-8"?>
<ds:datastoreItem xmlns:ds="http://schemas.openxmlformats.org/officeDocument/2006/customXml" ds:itemID="{B85A86CA-67A1-4506-84AA-43C19F05DEF9}">
  <ds:schemaRefs>
    <ds:schemaRef ds:uri="http://schemas.microsoft.com/office/2006/metadata/properties"/>
    <ds:schemaRef ds:uri="http://schemas.microsoft.com/office/infopath/2007/PartnerControls"/>
    <ds:schemaRef ds:uri="http://schemas.microsoft.com/sharepoint/v3"/>
    <ds:schemaRef ds:uri="5ac8601b-3a8b-4d4e-8f3b-bcae1a8fb434"/>
    <ds:schemaRef ds:uri="37061bd4-4e0e-42de-a138-4f29d9d63d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MUN</vt:lpstr>
      <vt:lpstr>ESP MUN</vt:lpstr>
      <vt:lpstr>TRAT</vt:lpstr>
      <vt:lpstr>MUN!Area_de_impressao</vt:lpstr>
      <vt:lpstr>TRAT!Area_de_impressao</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Carollina Carneiro Teixeira</dc:creator>
  <cp:keywords/>
  <dc:description/>
  <cp:lastModifiedBy>Eduardo Antonio Tofani Santos Luz</cp:lastModifiedBy>
  <cp:revision/>
  <dcterms:created xsi:type="dcterms:W3CDTF">2025-04-14T15:19:30Z</dcterms:created>
  <dcterms:modified xsi:type="dcterms:W3CDTF">2025-04-28T12:40:24Z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2025-04-14T15:27:22Z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6b97e035-b1a7-461b-82fd-5b1ed51ba904</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y fmtid="{D5CDD505-2E9C-101B-9397-08002B2CF9AE}" pid="10" name="MediaServiceImageTags">
    <vt:lpwstr/>
  </property>
</Properties>
</file>